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Проект бюджета 2026-2028\"/>
    </mc:Choice>
  </mc:AlternateContent>
  <bookViews>
    <workbookView xWindow="0" yWindow="0" windowWidth="28800" windowHeight="12435"/>
  </bookViews>
  <sheets>
    <sheet name="приложение " sheetId="1" r:id="rId1"/>
  </sheets>
  <calcPr calcId="152511"/>
</workbook>
</file>

<file path=xl/calcChain.xml><?xml version="1.0" encoding="utf-8"?>
<calcChain xmlns="http://schemas.openxmlformats.org/spreadsheetml/2006/main">
  <c r="D75" i="1" l="1"/>
  <c r="C75" i="1"/>
  <c r="D90" i="1"/>
  <c r="D91" i="1"/>
  <c r="C91" i="1"/>
  <c r="C90" i="1"/>
  <c r="D84" i="1"/>
  <c r="D81" i="1"/>
  <c r="D78" i="1"/>
  <c r="C78" i="1"/>
  <c r="C81" i="1"/>
  <c r="C84" i="1"/>
  <c r="D59" i="1" l="1"/>
  <c r="D61" i="1"/>
  <c r="D67" i="1"/>
  <c r="D68" i="1"/>
  <c r="D65" i="1"/>
  <c r="D60" i="1"/>
  <c r="D64" i="1"/>
  <c r="C67" i="1"/>
  <c r="C49" i="1" l="1"/>
  <c r="C50" i="1"/>
  <c r="C71" i="1" l="1"/>
  <c r="E69" i="1"/>
  <c r="F69" i="1"/>
  <c r="D11" i="1" l="1"/>
  <c r="F36" i="1" l="1"/>
  <c r="F29" i="1"/>
  <c r="E29" i="1"/>
  <c r="E16" i="1"/>
  <c r="D15" i="1"/>
  <c r="C15" i="1"/>
  <c r="C27" i="1" l="1"/>
  <c r="D27" i="1"/>
  <c r="E36" i="1"/>
  <c r="E35" i="1"/>
  <c r="F42" i="1"/>
  <c r="F40" i="1"/>
  <c r="E39" i="1"/>
  <c r="E26" i="1"/>
  <c r="E25" i="1" s="1"/>
  <c r="D25" i="1"/>
  <c r="F25" i="1"/>
  <c r="C25" i="1"/>
  <c r="E12" i="1"/>
  <c r="L64" i="1" l="1"/>
  <c r="N72" i="1"/>
  <c r="N64" i="1"/>
  <c r="L60" i="1"/>
  <c r="L61" i="1"/>
  <c r="L62" i="1"/>
  <c r="L63" i="1"/>
  <c r="L65" i="1"/>
  <c r="L66" i="1"/>
  <c r="L67" i="1"/>
  <c r="L68" i="1"/>
  <c r="L69" i="1"/>
  <c r="L70" i="1"/>
  <c r="L59" i="1"/>
  <c r="E62" i="1"/>
  <c r="F62" i="1"/>
  <c r="E59" i="1"/>
  <c r="E64" i="1" l="1"/>
  <c r="D46" i="1" l="1"/>
  <c r="C46" i="1"/>
  <c r="C45" i="1" s="1"/>
  <c r="E43" i="1"/>
  <c r="E42" i="1"/>
  <c r="E41" i="1"/>
  <c r="E40" i="1"/>
  <c r="E38" i="1"/>
  <c r="E37" i="1"/>
  <c r="E33" i="1"/>
  <c r="F33" i="1"/>
  <c r="F23" i="1"/>
  <c r="D10" i="1"/>
  <c r="C10" i="1"/>
  <c r="F17" i="1"/>
  <c r="F18" i="1"/>
  <c r="E17" i="1"/>
  <c r="E15" i="1" l="1"/>
  <c r="E10" i="1"/>
  <c r="E54" i="1"/>
  <c r="E66" i="1"/>
  <c r="F66" i="1"/>
  <c r="H66" i="1"/>
  <c r="F47" i="1" l="1"/>
  <c r="F48" i="1"/>
  <c r="F49" i="1"/>
  <c r="F50" i="1"/>
  <c r="F52" i="1"/>
  <c r="F54" i="1"/>
  <c r="F55" i="1"/>
  <c r="F28" i="1"/>
  <c r="F30" i="1"/>
  <c r="F31" i="1"/>
  <c r="F32" i="1"/>
  <c r="F34" i="1"/>
  <c r="F37" i="1"/>
  <c r="F38" i="1"/>
  <c r="F41" i="1"/>
  <c r="F20" i="1"/>
  <c r="F22" i="1"/>
  <c r="F9" i="1"/>
  <c r="F13" i="1"/>
  <c r="F14" i="1"/>
  <c r="F8" i="1"/>
  <c r="E55" i="1" l="1"/>
  <c r="F15" i="1"/>
  <c r="E18" i="1"/>
  <c r="E14" i="1"/>
  <c r="F10" i="1" l="1"/>
  <c r="F11" i="1"/>
  <c r="D45" i="1"/>
  <c r="F45" i="1" s="1"/>
  <c r="F46" i="1"/>
  <c r="D71" i="1"/>
  <c r="E32" i="1" l="1"/>
  <c r="D21" i="1"/>
  <c r="C21" i="1"/>
  <c r="E21" i="1" l="1"/>
  <c r="F21" i="1"/>
  <c r="H60" i="1"/>
  <c r="H61" i="1"/>
  <c r="H62" i="1"/>
  <c r="H63" i="1"/>
  <c r="H64" i="1"/>
  <c r="H65" i="1"/>
  <c r="H67" i="1"/>
  <c r="H68" i="1"/>
  <c r="H69" i="1"/>
  <c r="H70" i="1"/>
  <c r="H59" i="1"/>
  <c r="I11" i="1"/>
  <c r="I31" i="1"/>
  <c r="I20" i="1"/>
  <c r="I8" i="1"/>
  <c r="H9" i="1"/>
  <c r="I9" i="1" s="1"/>
  <c r="H10" i="1"/>
  <c r="I10" i="1" s="1"/>
  <c r="I13" i="1"/>
  <c r="I15" i="1"/>
  <c r="H19" i="1"/>
  <c r="I19" i="1" s="1"/>
  <c r="H21" i="1"/>
  <c r="I21" i="1" s="1"/>
  <c r="I22" i="1"/>
  <c r="I23" i="1"/>
  <c r="H27" i="1"/>
  <c r="I27" i="1" s="1"/>
  <c r="I28" i="1"/>
  <c r="I30" i="1"/>
  <c r="I34" i="1"/>
  <c r="I37" i="1"/>
  <c r="I40" i="1"/>
  <c r="H41" i="1"/>
  <c r="I41" i="1" s="1"/>
  <c r="I42" i="1"/>
  <c r="I44" i="1"/>
  <c r="I45" i="1"/>
  <c r="I46" i="1"/>
  <c r="I47" i="1"/>
  <c r="I48" i="1"/>
  <c r="I49" i="1"/>
  <c r="I50" i="1"/>
  <c r="I51" i="1"/>
  <c r="I52" i="1"/>
  <c r="I53" i="1"/>
  <c r="I54" i="1"/>
  <c r="I56" i="1"/>
  <c r="I57" i="1"/>
  <c r="E60" i="1" l="1"/>
  <c r="F60" i="1"/>
  <c r="E61" i="1"/>
  <c r="F61" i="1"/>
  <c r="E63" i="1"/>
  <c r="F63" i="1"/>
  <c r="F64" i="1"/>
  <c r="E65" i="1"/>
  <c r="F65" i="1"/>
  <c r="E67" i="1"/>
  <c r="F67" i="1"/>
  <c r="E68" i="1"/>
  <c r="F68" i="1"/>
  <c r="E70" i="1"/>
  <c r="F70" i="1"/>
  <c r="C56" i="1"/>
  <c r="E52" i="1"/>
  <c r="E53" i="1"/>
  <c r="E50" i="1"/>
  <c r="E31" i="1"/>
  <c r="E28" i="1"/>
  <c r="E22" i="1"/>
  <c r="E20" i="1"/>
  <c r="E23" i="1"/>
  <c r="E47" i="1"/>
  <c r="E48" i="1"/>
  <c r="E49" i="1"/>
  <c r="E13" i="1"/>
  <c r="E9" i="1"/>
  <c r="E8" i="1"/>
  <c r="F27" i="1" l="1"/>
  <c r="E27" i="1"/>
  <c r="F59" i="1"/>
  <c r="E34" i="1"/>
  <c r="E11" i="1"/>
  <c r="D19" i="1" l="1"/>
  <c r="D44" i="1" s="1"/>
  <c r="C19" i="1"/>
  <c r="C44" i="1" s="1"/>
  <c r="E19" i="1" l="1"/>
  <c r="E44" i="1"/>
  <c r="F19" i="1"/>
  <c r="E46" i="1"/>
  <c r="E45" i="1"/>
  <c r="E30" i="1"/>
  <c r="F71" i="1"/>
  <c r="E71" i="1"/>
  <c r="F44" i="1" l="1"/>
  <c r="D56" i="1"/>
  <c r="C57" i="1"/>
  <c r="C87" i="1" s="1"/>
  <c r="L57" i="1" l="1"/>
  <c r="E56" i="1"/>
  <c r="F56" i="1"/>
  <c r="C72" i="1"/>
  <c r="L72" i="1" s="1"/>
  <c r="D57" i="1"/>
  <c r="D87" i="1" s="1"/>
  <c r="F57" i="1" l="1"/>
  <c r="D74" i="1"/>
  <c r="E57" i="1"/>
  <c r="D72" i="1"/>
  <c r="C74" i="1" l="1"/>
</calcChain>
</file>

<file path=xl/sharedStrings.xml><?xml version="1.0" encoding="utf-8"?>
<sst xmlns="http://schemas.openxmlformats.org/spreadsheetml/2006/main" count="151" uniqueCount="149">
  <si>
    <t>КБК</t>
  </si>
  <si>
    <t>Наименование</t>
  </si>
  <si>
    <t>Налог на доходы физических лиц</t>
  </si>
  <si>
    <t>НАЛОГИ НА ИМУЩЕСТВО</t>
  </si>
  <si>
    <t>итого собственных доходов:</t>
  </si>
  <si>
    <t>Иные межбюджетные трансферты</t>
  </si>
  <si>
    <t>итого безвозмездных поступлений:</t>
  </si>
  <si>
    <t>Ожидаемого исполнение</t>
  </si>
  <si>
    <t>% исполнения</t>
  </si>
  <si>
    <t>Отклонение</t>
  </si>
  <si>
    <t>ВСЕГО ДОХОДОВ:</t>
  </si>
  <si>
    <t>РАСХОДЫ</t>
  </si>
  <si>
    <t>ДОХОДЫ</t>
  </si>
  <si>
    <t>0100</t>
  </si>
  <si>
    <t>0300</t>
  </si>
  <si>
    <t>0400</t>
  </si>
  <si>
    <t>0500</t>
  </si>
  <si>
    <t>0600</t>
  </si>
  <si>
    <t>0700</t>
  </si>
  <si>
    <t>0800</t>
  </si>
  <si>
    <t>1000</t>
  </si>
  <si>
    <t>1100</t>
  </si>
  <si>
    <t>1300</t>
  </si>
  <si>
    <t>1400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</si>
  <si>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</si>
  <si>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</si>
  <si>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</si>
  <si>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</si>
  <si>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</si>
  <si>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</si>
  <si>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</si>
  <si>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</si>
  <si>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</si>
  <si>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</si>
  <si>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</si>
  <si>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ВСЕГО РАСХОДОВ:</t>
  </si>
  <si>
    <t>Результат исполнения (дефицит (-)/ профицит (+)</t>
  </si>
  <si>
    <t>Погашение обязтельств за счет прочих источников внутреннего финансирования дефицитов бюджетов</t>
  </si>
  <si>
    <t>Изменение остатков средств бюджета</t>
  </si>
  <si>
    <t>Источники внутреннего финансирования дефицитов бюджетов</t>
  </si>
  <si>
    <t>ИСТОЧНИКИ ВНУТРЕННЕГО ФИНАНСИРОВАНИЯ ДЕФИЦИТА БЮДЖЕТА</t>
  </si>
  <si>
    <t>Результат исполнения бюджета (дефицит "-", профицит "+")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</si>
  <si>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</si>
  <si>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(в  рублях)</t>
  </si>
  <si>
    <t xml:space="preserve">Единый сельскохозяйственный налог
</t>
  </si>
  <si>
    <t xml:space="preserve">Земельный налог с организаций, обладающих земельным участком, расположенным в границах межселенных территорий
</t>
  </si>
  <si>
    <t xml:space="preserve">Земельный налог с физических лиц, обладающих земельным участком, расположенным в границах межселенных территорий
</t>
  </si>
  <si>
    <t xml:space="preserve">Государственная пошлина за выдачу разрешения на установку рекламной конструкции
</t>
  </si>
  <si>
    <t xml:space="preserve">000 1 09 00000 00 0000 000
</t>
  </si>
  <si>
    <t xml:space="preserve">ЗАДОЛЖЕННОСТЬ И ПЕРЕРАСЧЕТЫ ПО ОТМЕНЕННЫМ НАЛОГАМ, СБОРАМ И ИНЫМ ОБЯЗАТЕЛЬНЫМ ПЛАТЕЖАМ
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</si>
  <si>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</si>
  <si>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</si>
  <si>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Прочие доходы от оказания платных услуг (работ) получателями средств бюджетов муниципальных районов
</t>
  </si>
  <si>
    <t xml:space="preserve">Прочие доходы от компенсации затрат бюджетов муниципальных районов
</t>
  </si>
  <si>
    <t>000 1 16 00000 00 0000 000</t>
  </si>
  <si>
    <t xml:space="preserve">ШТРАФЫ, САНКЦИИ, ВОЗМЕЩЕНИЕ УЩЕРБА
</t>
  </si>
  <si>
    <t>000 2 00 00000 00 0000 000</t>
  </si>
  <si>
    <t>000 2 02 00000 00 0000 000</t>
  </si>
  <si>
    <t>000 2 02 10000 00 0000 150</t>
  </si>
  <si>
    <t>000 2 02 20000 00 0000 150</t>
  </si>
  <si>
    <t>000 2 02 30000 00 0000 150</t>
  </si>
  <si>
    <t>000 2 02 40000 00 0000 150</t>
  </si>
  <si>
    <t>000 2 02 09000 05 0000151</t>
  </si>
  <si>
    <t>000 2 07 05000 05 0000 150</t>
  </si>
  <si>
    <t>000 2 18 60010 05 0000 150</t>
  </si>
  <si>
    <t>000 2 18 05010 05 0000 150</t>
  </si>
  <si>
    <t>000 2 19 00000 05 0000 150</t>
  </si>
  <si>
    <t xml:space="preserve">БЕЗВОЗМЕЗДНЫЕ ПОСТУПЛЕНИЯ
</t>
  </si>
  <si>
    <t>Прочие безвозмездные поступления от других бюджетов бюджетной системы</t>
  </si>
  <si>
    <t>182 1 01 02000 01 0000 110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</si>
  <si>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</si>
  <si>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</si>
  <si>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</si>
  <si>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182 1 06 0000000 0000 110</t>
  </si>
  <si>
    <t>182 1 06 06033 05 0000 110</t>
  </si>
  <si>
    <t>182 1 06 06043 05 0000 110</t>
  </si>
  <si>
    <t>182 1 07 00000 00 0000 000</t>
  </si>
  <si>
    <t>НАЛОГИ, СБОРЫ И РЕГУЛЯРНЫЕ ПЛАТЕЖИ ЗА ПОЛЬЗОВАНИЕ ПРИРОДНЫМИ РЕСУРСАМИ</t>
  </si>
  <si>
    <t>182 1 07 01020 01 0000 110</t>
  </si>
  <si>
    <t>000 1 08 0000000 0000 000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</si>
  <si>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</si>
  <si>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</si>
  <si>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>182 1 08 03010 01 0000 110</t>
  </si>
  <si>
    <t>000 1 11 0000000 0000 000</t>
  </si>
  <si>
    <t>701 1 11 01050 05 0000 120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</si>
  <si>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
</t>
  </si>
  <si>
    <t>701 1 11 05013 05 0000 120</t>
  </si>
  <si>
    <t>000 1 11 05013 13 0000 120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</si>
  <si>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</si>
  <si>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>701 1 11 05025 05 0000 120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</si>
  <si>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</si>
  <si>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>701 1 11 05075 05 0000 120</t>
  </si>
  <si>
    <t>0900</t>
  </si>
  <si>
    <t>ЗДРАВООХРАНЕНИЕ</t>
  </si>
  <si>
    <t>Изменение остатков средств  бюджета</t>
  </si>
  <si>
    <t xml:space="preserve">Увеличение прочих остатков средств бюджета 
</t>
  </si>
  <si>
    <t xml:space="preserve">Уменьшение прочих остатков средств бюджета 
</t>
  </si>
  <si>
    <t>Плата за негативное воздействие на окружающую среду</t>
  </si>
  <si>
    <t xml:space="preserve">701 1 13 01995 05 0000 130
</t>
  </si>
  <si>
    <t xml:space="preserve">701 1 13 02995 05 0000 130
</t>
  </si>
  <si>
    <t>701 1 11 05035 05 0000 120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</si>
  <si>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</si>
  <si>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048 1 12 01000 01 0000 120</t>
  </si>
  <si>
    <t>000 1 14 00000 00 0000 000</t>
  </si>
  <si>
    <t>ДОХОДЫ ОТ ПРОДАЖИ МАТЕРИАЛЬНЫХ И НЕМАТЕРИАЛЬНЫХ АКТИВОВ</t>
  </si>
  <si>
    <t>701 1 17 00000 00 0000 000</t>
  </si>
  <si>
    <t>ПРОЧИЕ НЕНАЛОГОВЫЕ ДОХОДЫ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</si>
  <si>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</si>
  <si>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</si>
  <si>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</si>
  <si>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</si>
  <si>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Прочие безвозмездные поступления в бюджеты муниципальных районов</t>
  </si>
  <si>
    <t>Доходы бюджетов муниципальных районов от возврата бюджетными учреждениями остатков субсидий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</si>
  <si>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</si>
  <si>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</si>
  <si>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Единый налог на вмененный доход для отдельных видов деятельности</t>
  </si>
  <si>
    <t>182 1 05 02000 02 0000 110</t>
  </si>
  <si>
    <t>182 1 05 01000 01 0000 110</t>
  </si>
  <si>
    <t>182 1 05 03000 01 0000 110</t>
  </si>
  <si>
    <t xml:space="preserve">182 1 05 04000 02 0000 110
</t>
  </si>
  <si>
    <t xml:space="preserve">Налог, взимаемый в связи с применением патентной системы налогообложения
</t>
  </si>
  <si>
    <t>701 1 08 07150 01 0000 110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</si>
  <si>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</si>
  <si>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</si>
  <si>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182 1 09 04040 01 0000 110</t>
  </si>
  <si>
    <t xml:space="preserve">Налог с имущества, переходящего в порядке наследования или дарения (сумма платежа (перерасчеты, недоимка и задолженность по соответствующему платежу, в том числе по отмененному)
</t>
  </si>
  <si>
    <t>701 1 13 02065 05 0000 130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</si>
  <si>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</si>
  <si>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078 1 11 05430 05 8000 120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</si>
  <si>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на межселенных территориях, находятся федеральной в собственности и осуществление полном</t>
  </si>
  <si>
    <t xml:space="preserve">701 1 11 09045 05 0000 120
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</si>
  <si>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</si>
  <si>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>182 1 05 00000 00 0000 000</t>
  </si>
  <si>
    <t>Налог на добычу общераспространенных полезных ископаемых</t>
  </si>
  <si>
    <t>182 1 03 00000 00 0000 000</t>
  </si>
  <si>
    <t>Начальник финансового управления __________________ О.А.Пестерева</t>
  </si>
  <si>
    <t>182 1 06 01030 05 0000 110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</si>
  <si>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межселенных территорий
</t>
  </si>
  <si>
    <t>701 1 11 03050 05 0000 120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</si>
  <si>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</si>
  <si>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План на 2025 год (уточненный)</t>
  </si>
  <si>
    <r>
      <t xml:space="preserve">Оценка ожидаемого исполнения бюджета муниципального района "Ленский район" за 2025 год                                                                                                                                            </t>
    </r>
    <r>
      <rPr>
        <b/>
        <sz val="12"/>
        <color indexed="8"/>
        <rFont val="Times New Roman"/>
        <family val="1"/>
        <charset val="204"/>
      </rPr>
      <t>(на 30.09.2025 года)</t>
    </r>
  </si>
  <si>
    <t>Бюджетные кредиты, предоставленные внутри страны в валюте Российской Федерации</t>
  </si>
  <si>
    <t>предоставление бюджетных кредитов</t>
  </si>
  <si>
    <t>погашение (возврат) бюджетных кредитов</t>
  </si>
  <si>
    <t>Кредиты, полученные от кредитных организаций</t>
  </si>
  <si>
    <t>привлечение основного долга</t>
  </si>
  <si>
    <t>погашение основного долга</t>
  </si>
  <si>
    <t>Бюджетные кредиты, полученные от других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</si>
</sst>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Arial Cyr"/>
      <family val="2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4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 applyNumberFormat="0" applyFill="0" applyBorder="0" applyAlignment="0" applyProtection="0"/>
    <xf numFmtId="0" fontId="6" fillId="0" borderId="6" applyNumberFormat="0" applyFill="0" applyAlignment="0" applyProtection="0"/>
    <xf numFmtId="0" fontId="7" fillId="0" borderId="7" applyNumberFormat="0" applyFill="0" applyAlignment="0" applyProtection="0"/>
    <xf numFmtId="0" fontId="8" fillId="0" borderId="8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9" applyNumberFormat="0" applyAlignment="0" applyProtection="0"/>
    <xf numFmtId="0" fontId="13" fillId="8" borderId="10" applyNumberFormat="0" applyAlignment="0" applyProtection="0"/>
    <xf numFmtId="0" fontId="14" fillId="8" borderId="9" applyNumberFormat="0" applyAlignment="0" applyProtection="0"/>
    <xf numFmtId="0" fontId="15" fillId="0" borderId="11" applyNumberFormat="0" applyFill="0" applyAlignment="0" applyProtection="0"/>
    <xf numFmtId="0" fontId="16" fillId="9" borderId="12" applyNumberFormat="0" applyAlignment="0" applyProtection="0"/>
    <xf numFmtId="0" fontId="17" fillId="0" borderId="0" applyNumberFormat="0" applyFill="0" applyBorder="0" applyAlignment="0" applyProtection="0"/>
    <xf numFmtId="0" fontId="4" fillId="10" borderId="13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4" applyNumberFormat="0" applyFill="0" applyAlignment="0" applyProtection="0"/>
    <xf numFmtId="0" fontId="19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19" fillId="34" borderId="0" applyNumberFormat="0" applyBorder="0" applyAlignment="0" applyProtection="0"/>
    <xf numFmtId="0" fontId="3" fillId="2" borderId="0"/>
    <xf numFmtId="0" fontId="3" fillId="0" borderId="0"/>
    <xf numFmtId="0" fontId="21" fillId="2" borderId="0"/>
    <xf numFmtId="49" fontId="22" fillId="0" borderId="15">
      <alignment horizontal="center" vertical="top" shrinkToFit="1"/>
    </xf>
    <xf numFmtId="0" fontId="22" fillId="0" borderId="15">
      <alignment horizontal="left" vertical="top" wrapText="1"/>
    </xf>
    <xf numFmtId="0" fontId="22" fillId="0" borderId="15">
      <alignment horizontal="left" vertical="top" wrapText="1"/>
    </xf>
    <xf numFmtId="1" fontId="22" fillId="0" borderId="15">
      <alignment horizontal="center" vertical="top" shrinkToFit="1"/>
    </xf>
  </cellStyleXfs>
  <cellXfs count="123">
    <xf numFmtId="0" fontId="0" fillId="0" borderId="0" xfId="0"/>
    <xf numFmtId="0" fontId="23" fillId="0" borderId="1" xfId="238" applyFont="1" applyBorder="1" applyAlignment="1">
      <alignment horizontal="justify" vertical="top" wrapText="1"/>
    </xf>
    <xf numFmtId="0" fontId="20" fillId="0" borderId="1" xfId="238" applyFont="1" applyBorder="1" applyAlignment="1">
      <alignment vertical="top" wrapText="1"/>
    </xf>
    <xf numFmtId="0" fontId="20" fillId="0" borderId="1" xfId="238" applyFont="1" applyBorder="1" applyAlignment="1">
      <alignment vertical="top" wrapText="1" shrinkToFit="1"/>
    </xf>
    <xf numFmtId="49" fontId="23" fillId="3" borderId="1" xfId="0" applyNumberFormat="1" applyFont="1" applyFill="1" applyBorder="1" applyAlignment="1">
      <alignment vertical="top" wrapText="1" shrinkToFit="1"/>
    </xf>
    <xf numFmtId="49" fontId="23" fillId="36" borderId="1" xfId="0" applyNumberFormat="1" applyFont="1" applyFill="1" applyBorder="1" applyAlignment="1">
      <alignment vertical="top" wrapText="1" shrinkToFit="1"/>
    </xf>
    <xf numFmtId="4" fontId="20" fillId="35" borderId="1" xfId="238" applyNumberFormat="1" applyFont="1" applyFill="1" applyBorder="1" applyAlignment="1">
      <alignment horizontal="right" vertical="top"/>
    </xf>
    <xf numFmtId="4" fontId="20" fillId="35" borderId="1" xfId="238" applyNumberFormat="1" applyFont="1" applyFill="1" applyBorder="1" applyAlignment="1">
      <alignment vertical="top"/>
    </xf>
    <xf numFmtId="4" fontId="23" fillId="35" borderId="1" xfId="0" applyNumberFormat="1" applyFont="1" applyFill="1" applyBorder="1" applyAlignment="1">
      <alignment horizontal="right" vertical="top"/>
    </xf>
    <xf numFmtId="4" fontId="23" fillId="0" borderId="1" xfId="0" applyNumberFormat="1" applyFont="1" applyBorder="1" applyAlignment="1">
      <alignment horizontal="right" vertical="top"/>
    </xf>
    <xf numFmtId="0" fontId="20" fillId="2" borderId="1" xfId="1" applyFont="1" applyFill="1" applyBorder="1" applyAlignment="1">
      <alignment horizontal="left" vertical="top" shrinkToFit="1"/>
    </xf>
    <xf numFmtId="0" fontId="20" fillId="2" borderId="1" xfId="1" applyFont="1" applyFill="1" applyBorder="1" applyAlignment="1">
      <alignment horizontal="left" vertical="top" wrapText="1"/>
    </xf>
    <xf numFmtId="0" fontId="25" fillId="0" borderId="0" xfId="0" applyFont="1"/>
    <xf numFmtId="4" fontId="25" fillId="0" borderId="0" xfId="0" applyNumberFormat="1" applyFont="1"/>
    <xf numFmtId="0" fontId="26" fillId="0" borderId="0" xfId="0" applyFont="1" applyAlignment="1">
      <alignment horizontal="left"/>
    </xf>
    <xf numFmtId="0" fontId="26" fillId="0" borderId="0" xfId="0" applyFont="1"/>
    <xf numFmtId="4" fontId="26" fillId="0" borderId="0" xfId="0" applyNumberFormat="1" applyFont="1"/>
    <xf numFmtId="0" fontId="26" fillId="0" borderId="0" xfId="0" applyFont="1" applyAlignment="1">
      <alignment horizontal="right"/>
    </xf>
    <xf numFmtId="0" fontId="24" fillId="0" borderId="1" xfId="0" applyFont="1" applyBorder="1" applyAlignment="1">
      <alignment horizontal="center" vertical="top" wrapText="1"/>
    </xf>
    <xf numFmtId="4" fontId="24" fillId="0" borderId="1" xfId="0" applyNumberFormat="1" applyFont="1" applyBorder="1" applyAlignment="1">
      <alignment horizontal="center" vertical="top" wrapText="1" shrinkToFit="1"/>
    </xf>
    <xf numFmtId="0" fontId="27" fillId="0" borderId="1" xfId="0" applyFont="1" applyBorder="1" applyAlignment="1">
      <alignment horizontal="center" vertical="top" wrapText="1" shrinkToFit="1"/>
    </xf>
    <xf numFmtId="4" fontId="20" fillId="2" borderId="1" xfId="1" applyNumberFormat="1" applyFont="1" applyFill="1" applyBorder="1" applyAlignment="1" applyProtection="1">
      <alignment horizontal="right" vertical="top" shrinkToFit="1"/>
      <protection locked="0"/>
    </xf>
    <xf numFmtId="4" fontId="24" fillId="0" borderId="1" xfId="0" applyNumberFormat="1" applyFont="1" applyBorder="1" applyAlignment="1">
      <alignment vertical="top"/>
    </xf>
    <xf numFmtId="4" fontId="27" fillId="0" borderId="1" xfId="0" applyNumberFormat="1" applyFont="1" applyBorder="1" applyAlignment="1">
      <alignment vertical="top"/>
    </xf>
    <xf numFmtId="4" fontId="24" fillId="0" borderId="1" xfId="0" applyNumberFormat="1" applyFont="1" applyBorder="1"/>
    <xf numFmtId="0" fontId="23" fillId="2" borderId="1" xfId="0" applyFont="1" applyFill="1" applyBorder="1" applyAlignment="1">
      <alignment horizontal="justify" vertical="top" wrapText="1"/>
    </xf>
    <xf numFmtId="4" fontId="23" fillId="2" borderId="1" xfId="1" applyNumberFormat="1" applyFont="1" applyFill="1" applyBorder="1" applyAlignment="1" applyProtection="1">
      <alignment horizontal="right" vertical="top" shrinkToFit="1"/>
      <protection locked="0"/>
    </xf>
    <xf numFmtId="4" fontId="26" fillId="0" borderId="1" xfId="0" applyNumberFormat="1" applyFont="1" applyBorder="1" applyAlignment="1">
      <alignment vertical="top"/>
    </xf>
    <xf numFmtId="4" fontId="25" fillId="0" borderId="1" xfId="0" applyNumberFormat="1" applyFont="1" applyBorder="1" applyAlignment="1">
      <alignment vertical="top"/>
    </xf>
    <xf numFmtId="0" fontId="23" fillId="0" borderId="1" xfId="238" applyFont="1" applyFill="1" applyBorder="1" applyAlignment="1">
      <alignment horizontal="left" vertical="top"/>
    </xf>
    <xf numFmtId="4" fontId="23" fillId="2" borderId="2" xfId="1" applyNumberFormat="1" applyFont="1" applyFill="1" applyBorder="1" applyAlignment="1" applyProtection="1">
      <alignment horizontal="right" vertical="top" shrinkToFit="1"/>
      <protection locked="0"/>
    </xf>
    <xf numFmtId="0" fontId="27" fillId="0" borderId="0" xfId="0" applyFont="1"/>
    <xf numFmtId="0" fontId="20" fillId="2" borderId="2" xfId="1" applyFont="1" applyFill="1" applyBorder="1" applyAlignment="1">
      <alignment horizontal="left" vertical="top" shrinkToFit="1"/>
    </xf>
    <xf numFmtId="0" fontId="20" fillId="2" borderId="2" xfId="1" applyFont="1" applyFill="1" applyBorder="1" applyAlignment="1">
      <alignment horizontal="left" vertical="top" wrapText="1"/>
    </xf>
    <xf numFmtId="4" fontId="20" fillId="2" borderId="2" xfId="1" applyNumberFormat="1" applyFont="1" applyFill="1" applyBorder="1" applyAlignment="1" applyProtection="1">
      <alignment horizontal="right" vertical="top" shrinkToFit="1"/>
      <protection locked="0"/>
    </xf>
    <xf numFmtId="4" fontId="23" fillId="35" borderId="1" xfId="0" applyNumberFormat="1" applyFont="1" applyFill="1" applyBorder="1" applyAlignment="1">
      <alignment vertical="top"/>
    </xf>
    <xf numFmtId="49" fontId="23" fillId="0" borderId="1" xfId="0" applyNumberFormat="1" applyFont="1" applyFill="1" applyBorder="1" applyAlignment="1">
      <alignment horizontal="left" vertical="top"/>
    </xf>
    <xf numFmtId="49" fontId="23" fillId="0" borderId="1" xfId="0" applyNumberFormat="1" applyFont="1" applyBorder="1" applyAlignment="1">
      <alignment wrapText="1" shrinkToFit="1"/>
    </xf>
    <xf numFmtId="49" fontId="23" fillId="35" borderId="1" xfId="0" applyNumberFormat="1" applyFont="1" applyFill="1" applyBorder="1" applyAlignment="1">
      <alignment horizontal="left" vertical="top"/>
    </xf>
    <xf numFmtId="49" fontId="23" fillId="0" borderId="1" xfId="0" applyNumberFormat="1" applyFont="1" applyBorder="1" applyAlignment="1">
      <alignment horizontal="left" vertical="top" wrapText="1"/>
    </xf>
    <xf numFmtId="0" fontId="20" fillId="0" borderId="1" xfId="238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justify" vertical="top" wrapText="1"/>
    </xf>
    <xf numFmtId="0" fontId="20" fillId="0" borderId="1" xfId="238" applyFont="1" applyBorder="1" applyAlignment="1">
      <alignment horizontal="left" vertical="top" wrapText="1"/>
    </xf>
    <xf numFmtId="4" fontId="26" fillId="0" borderId="1" xfId="0" applyNumberFormat="1" applyFont="1" applyBorder="1" applyAlignment="1">
      <alignment horizontal="right" vertical="top"/>
    </xf>
    <xf numFmtId="49" fontId="20" fillId="36" borderId="1" xfId="0" applyNumberFormat="1" applyFont="1" applyFill="1" applyBorder="1" applyAlignment="1">
      <alignment vertical="top" wrapText="1" shrinkToFit="1"/>
    </xf>
    <xf numFmtId="4" fontId="20" fillId="35" borderId="1" xfId="0" applyNumberFormat="1" applyFont="1" applyFill="1" applyBorder="1" applyAlignment="1">
      <alignment vertical="top"/>
    </xf>
    <xf numFmtId="4" fontId="20" fillId="0" borderId="1" xfId="0" applyNumberFormat="1" applyFont="1" applyFill="1" applyBorder="1" applyAlignment="1">
      <alignment vertical="top"/>
    </xf>
    <xf numFmtId="0" fontId="20" fillId="0" borderId="1" xfId="238" applyFont="1" applyBorder="1" applyAlignment="1">
      <alignment horizontal="left" vertical="top"/>
    </xf>
    <xf numFmtId="0" fontId="23" fillId="0" borderId="1" xfId="1" applyFont="1" applyBorder="1" applyAlignment="1">
      <alignment horizontal="left" vertical="top" wrapText="1"/>
    </xf>
    <xf numFmtId="0" fontId="20" fillId="0" borderId="1" xfId="1" applyFont="1" applyBorder="1" applyAlignment="1">
      <alignment horizontal="right" vertical="top" wrapText="1"/>
    </xf>
    <xf numFmtId="0" fontId="20" fillId="3" borderId="1" xfId="1" applyFont="1" applyFill="1" applyBorder="1" applyAlignment="1">
      <alignment horizontal="left" vertical="top" shrinkToFit="1"/>
    </xf>
    <xf numFmtId="0" fontId="20" fillId="3" borderId="1" xfId="1" applyFont="1" applyFill="1" applyBorder="1" applyAlignment="1">
      <alignment horizontal="right" vertical="top" shrinkToFit="1"/>
    </xf>
    <xf numFmtId="4" fontId="20" fillId="3" borderId="1" xfId="1" applyNumberFormat="1" applyFont="1" applyFill="1" applyBorder="1" applyAlignment="1" applyProtection="1">
      <alignment horizontal="right" vertical="top" shrinkToFit="1"/>
      <protection locked="0"/>
    </xf>
    <xf numFmtId="0" fontId="24" fillId="0" borderId="1" xfId="0" applyFont="1" applyBorder="1" applyAlignment="1">
      <alignment horizontal="left"/>
    </xf>
    <xf numFmtId="0" fontId="24" fillId="0" borderId="1" xfId="0" applyFont="1" applyBorder="1" applyAlignment="1">
      <alignment horizontal="right"/>
    </xf>
    <xf numFmtId="0" fontId="24" fillId="0" borderId="0" xfId="0" applyFont="1"/>
    <xf numFmtId="0" fontId="23" fillId="2" borderId="1" xfId="1" applyFont="1" applyFill="1" applyBorder="1" applyAlignment="1">
      <alignment horizontal="left" vertical="top" shrinkToFit="1"/>
    </xf>
    <xf numFmtId="0" fontId="23" fillId="2" borderId="1" xfId="1" applyFont="1" applyFill="1" applyBorder="1" applyAlignment="1">
      <alignment horizontal="left" vertical="top" wrapText="1"/>
    </xf>
    <xf numFmtId="0" fontId="23" fillId="0" borderId="1" xfId="1" applyFont="1" applyBorder="1" applyAlignment="1">
      <alignment vertical="top" wrapText="1"/>
    </xf>
    <xf numFmtId="0" fontId="23" fillId="0" borderId="1" xfId="1" applyFont="1" applyBorder="1" applyAlignment="1">
      <alignment horizontal="justify" vertical="top" wrapText="1"/>
    </xf>
    <xf numFmtId="49" fontId="26" fillId="35" borderId="1" xfId="0" applyNumberFormat="1" applyFont="1" applyFill="1" applyBorder="1" applyAlignment="1">
      <alignment horizontal="left" vertical="top"/>
    </xf>
    <xf numFmtId="0" fontId="26" fillId="35" borderId="1" xfId="0" applyFont="1" applyFill="1" applyBorder="1" applyAlignment="1">
      <alignment vertical="top" wrapText="1" shrinkToFit="1"/>
    </xf>
    <xf numFmtId="0" fontId="25" fillId="35" borderId="0" xfId="0" applyFont="1" applyFill="1"/>
    <xf numFmtId="4" fontId="25" fillId="35" borderId="0" xfId="0" applyNumberFormat="1" applyFont="1" applyFill="1"/>
    <xf numFmtId="0" fontId="26" fillId="35" borderId="1" xfId="0" applyFont="1" applyFill="1" applyBorder="1" applyAlignment="1">
      <alignment horizontal="left" vertical="top" wrapText="1" shrinkToFit="1"/>
    </xf>
    <xf numFmtId="49" fontId="24" fillId="35" borderId="1" xfId="0" applyNumberFormat="1" applyFont="1" applyFill="1" applyBorder="1" applyAlignment="1">
      <alignment horizontal="left"/>
    </xf>
    <xf numFmtId="0" fontId="24" fillId="35" borderId="1" xfId="0" applyFont="1" applyFill="1" applyBorder="1" applyAlignment="1">
      <alignment horizontal="right"/>
    </xf>
    <xf numFmtId="4" fontId="24" fillId="35" borderId="1" xfId="0" applyNumberFormat="1" applyFont="1" applyFill="1" applyBorder="1"/>
    <xf numFmtId="10" fontId="27" fillId="35" borderId="1" xfId="0" applyNumberFormat="1" applyFont="1" applyFill="1" applyBorder="1"/>
    <xf numFmtId="0" fontId="27" fillId="35" borderId="0" xfId="0" applyFont="1" applyFill="1"/>
    <xf numFmtId="4" fontId="27" fillId="35" borderId="0" xfId="0" applyNumberFormat="1" applyFont="1" applyFill="1"/>
    <xf numFmtId="0" fontId="27" fillId="35" borderId="1" xfId="0" applyFont="1" applyFill="1" applyBorder="1"/>
    <xf numFmtId="49" fontId="20" fillId="35" borderId="1" xfId="238" applyNumberFormat="1" applyFont="1" applyFill="1" applyBorder="1" applyAlignment="1">
      <alignment horizontal="left"/>
    </xf>
    <xf numFmtId="0" fontId="24" fillId="35" borderId="16" xfId="0" applyFont="1" applyFill="1" applyBorder="1" applyAlignment="1">
      <alignment horizontal="left"/>
    </xf>
    <xf numFmtId="0" fontId="26" fillId="35" borderId="1" xfId="0" applyFont="1" applyFill="1" applyBorder="1" applyAlignment="1">
      <alignment horizontal="left"/>
    </xf>
    <xf numFmtId="4" fontId="26" fillId="35" borderId="1" xfId="0" applyNumberFormat="1" applyFont="1" applyFill="1" applyBorder="1"/>
    <xf numFmtId="0" fontId="25" fillId="35" borderId="1" xfId="0" applyFont="1" applyFill="1" applyBorder="1"/>
    <xf numFmtId="0" fontId="23" fillId="35" borderId="1" xfId="238" applyFont="1" applyFill="1" applyBorder="1" applyAlignment="1">
      <alignment horizontal="justify" vertical="top" wrapText="1"/>
    </xf>
    <xf numFmtId="49" fontId="23" fillId="0" borderId="1" xfId="0" applyNumberFormat="1" applyFont="1" applyBorder="1" applyAlignment="1">
      <alignment wrapText="1"/>
    </xf>
    <xf numFmtId="4" fontId="23" fillId="35" borderId="1" xfId="0" applyNumberFormat="1" applyFont="1" applyFill="1" applyBorder="1"/>
    <xf numFmtId="0" fontId="23" fillId="0" borderId="1" xfId="238" applyFont="1" applyBorder="1" applyAlignment="1">
      <alignment horizontal="justify" wrapText="1"/>
    </xf>
    <xf numFmtId="4" fontId="25" fillId="0" borderId="1" xfId="0" applyNumberFormat="1" applyFont="1" applyFill="1" applyBorder="1" applyAlignment="1">
      <alignment horizontal="right" vertical="center"/>
    </xf>
    <xf numFmtId="4" fontId="26" fillId="35" borderId="1" xfId="0" applyNumberFormat="1" applyFont="1" applyFill="1" applyBorder="1" applyAlignment="1">
      <alignment horizontal="right" vertical="center"/>
    </xf>
    <xf numFmtId="10" fontId="25" fillId="35" borderId="1" xfId="0" applyNumberFormat="1" applyFont="1" applyFill="1" applyBorder="1" applyAlignment="1">
      <alignment horizontal="right" vertical="center"/>
    </xf>
    <xf numFmtId="4" fontId="26" fillId="0" borderId="1" xfId="0" applyNumberFormat="1" applyFont="1" applyFill="1" applyBorder="1" applyAlignment="1">
      <alignment horizontal="right" vertical="center"/>
    </xf>
    <xf numFmtId="4" fontId="25" fillId="0" borderId="1" xfId="0" applyNumberFormat="1" applyFont="1" applyBorder="1"/>
    <xf numFmtId="49" fontId="27" fillId="0" borderId="1" xfId="0" applyNumberFormat="1" applyFont="1" applyFill="1" applyBorder="1" applyAlignment="1">
      <alignment vertical="top"/>
    </xf>
    <xf numFmtId="0" fontId="27" fillId="0" borderId="1" xfId="0" applyNumberFormat="1" applyFont="1" applyFill="1" applyBorder="1" applyAlignment="1">
      <alignment vertical="top" wrapText="1"/>
    </xf>
    <xf numFmtId="49" fontId="27" fillId="0" borderId="1" xfId="0" applyNumberFormat="1" applyFont="1" applyFill="1" applyBorder="1"/>
    <xf numFmtId="4" fontId="24" fillId="0" borderId="0" xfId="0" applyNumberFormat="1" applyFont="1" applyBorder="1" applyAlignment="1">
      <alignment vertical="top"/>
    </xf>
    <xf numFmtId="49" fontId="23" fillId="35" borderId="1" xfId="0" applyNumberFormat="1" applyFont="1" applyFill="1" applyBorder="1" applyAlignment="1">
      <alignment vertical="top" wrapText="1"/>
    </xf>
    <xf numFmtId="4" fontId="27" fillId="0" borderId="0" xfId="0" applyNumberFormat="1" applyFont="1"/>
    <xf numFmtId="4" fontId="24" fillId="0" borderId="0" xfId="0" applyNumberFormat="1" applyFont="1"/>
    <xf numFmtId="4" fontId="25" fillId="35" borderId="1" xfId="0" applyNumberFormat="1" applyFont="1" applyFill="1" applyBorder="1" applyAlignment="1">
      <alignment horizontal="right" vertical="center"/>
    </xf>
    <xf numFmtId="49" fontId="27" fillId="0" borderId="1" xfId="0" applyNumberFormat="1" applyFont="1" applyFill="1" applyBorder="1" applyAlignment="1">
      <alignment vertical="center"/>
    </xf>
    <xf numFmtId="49" fontId="25" fillId="0" borderId="1" xfId="0" applyNumberFormat="1" applyFont="1" applyFill="1" applyBorder="1" applyAlignment="1">
      <alignment vertical="center"/>
    </xf>
    <xf numFmtId="0" fontId="25" fillId="0" borderId="1" xfId="0" applyNumberFormat="1" applyFont="1" applyFill="1" applyBorder="1" applyAlignment="1">
      <alignment vertical="top" wrapText="1"/>
    </xf>
    <xf numFmtId="0" fontId="29" fillId="0" borderId="15" xfId="242" applyNumberFormat="1" applyFont="1" applyFill="1" applyAlignment="1" applyProtection="1">
      <alignment horizontal="left" vertical="top" wrapText="1"/>
    </xf>
    <xf numFmtId="1" fontId="30" fillId="0" borderId="15" xfId="243" applyNumberFormat="1" applyFont="1" applyFill="1" applyAlignment="1" applyProtection="1">
      <alignment horizontal="left" vertical="center" shrinkToFit="1"/>
    </xf>
    <xf numFmtId="0" fontId="30" fillId="0" borderId="15" xfId="242" applyNumberFormat="1" applyFont="1" applyFill="1" applyAlignment="1" applyProtection="1">
      <alignment horizontal="left" vertical="top" wrapText="1"/>
    </xf>
    <xf numFmtId="49" fontId="25" fillId="0" borderId="1" xfId="0" applyNumberFormat="1" applyFont="1" applyFill="1" applyBorder="1" applyAlignment="1">
      <alignment vertical="center" wrapText="1"/>
    </xf>
    <xf numFmtId="4" fontId="26" fillId="0" borderId="1" xfId="0" applyNumberFormat="1" applyFont="1" applyFill="1" applyBorder="1" applyAlignment="1">
      <alignment vertical="top"/>
    </xf>
    <xf numFmtId="4" fontId="23" fillId="0" borderId="1" xfId="1" applyNumberFormat="1" applyFont="1" applyFill="1" applyBorder="1" applyAlignment="1" applyProtection="1">
      <alignment horizontal="right" vertical="top" shrinkToFit="1"/>
      <protection locked="0"/>
    </xf>
    <xf numFmtId="4" fontId="26" fillId="0" borderId="1" xfId="0" applyNumberFormat="1" applyFont="1" applyFill="1" applyBorder="1" applyAlignment="1">
      <alignment horizontal="right" vertical="top"/>
    </xf>
    <xf numFmtId="49" fontId="20" fillId="0" borderId="1" xfId="238" applyNumberFormat="1" applyFont="1" applyBorder="1" applyAlignment="1">
      <alignment horizontal="left" vertical="top"/>
    </xf>
    <xf numFmtId="0" fontId="23" fillId="0" borderId="1" xfId="238" applyFont="1" applyBorder="1" applyAlignment="1">
      <alignment horizontal="left" vertical="top"/>
    </xf>
    <xf numFmtId="49" fontId="23" fillId="3" borderId="1" xfId="0" applyNumberFormat="1" applyFont="1" applyFill="1" applyBorder="1" applyAlignment="1">
      <alignment horizontal="left" vertical="top" wrapText="1" shrinkToFit="1"/>
    </xf>
    <xf numFmtId="49" fontId="23" fillId="36" borderId="1" xfId="0" applyNumberFormat="1" applyFont="1" applyFill="1" applyBorder="1" applyAlignment="1">
      <alignment horizontal="left" vertical="top"/>
    </xf>
    <xf numFmtId="49" fontId="23" fillId="3" borderId="1" xfId="0" applyNumberFormat="1" applyFont="1" applyFill="1" applyBorder="1" applyAlignment="1">
      <alignment horizontal="left" vertical="top"/>
    </xf>
    <xf numFmtId="0" fontId="23" fillId="0" borderId="1" xfId="1" applyFont="1" applyFill="1" applyBorder="1" applyAlignment="1">
      <alignment horizontal="left" vertical="top" wrapText="1"/>
    </xf>
    <xf numFmtId="4" fontId="2" fillId="0" borderId="1" xfId="1" applyNumberFormat="1" applyFill="1" applyBorder="1"/>
    <xf numFmtId="0" fontId="28" fillId="0" borderId="0" xfId="0" applyFont="1" applyAlignment="1">
      <alignment horizontal="center" wrapText="1" shrinkToFit="1"/>
    </xf>
    <xf numFmtId="0" fontId="24" fillId="0" borderId="1" xfId="0" applyFont="1" applyBorder="1" applyAlignment="1">
      <alignment horizontal="center"/>
    </xf>
    <xf numFmtId="0" fontId="24" fillId="0" borderId="3" xfId="0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49" fontId="24" fillId="35" borderId="3" xfId="0" applyNumberFormat="1" applyFont="1" applyFill="1" applyBorder="1" applyAlignment="1">
      <alignment horizontal="center"/>
    </xf>
    <xf numFmtId="49" fontId="24" fillId="35" borderId="4" xfId="0" applyNumberFormat="1" applyFont="1" applyFill="1" applyBorder="1" applyAlignment="1">
      <alignment horizontal="center"/>
    </xf>
    <xf numFmtId="49" fontId="24" fillId="35" borderId="5" xfId="0" applyNumberFormat="1" applyFont="1" applyFill="1" applyBorder="1" applyAlignment="1">
      <alignment horizontal="center"/>
    </xf>
    <xf numFmtId="0" fontId="26" fillId="35" borderId="16" xfId="0" applyFont="1" applyFill="1" applyBorder="1" applyAlignment="1">
      <alignment horizontal="left"/>
    </xf>
    <xf numFmtId="49" fontId="20" fillId="0" borderId="1" xfId="0" applyNumberFormat="1" applyFont="1" applyBorder="1" applyAlignment="1">
      <alignment wrapText="1"/>
    </xf>
    <xf numFmtId="0" fontId="20" fillId="0" borderId="1" xfId="238" applyFont="1" applyBorder="1" applyAlignment="1">
      <alignment horizontal="justify" vertical="top" wrapText="1"/>
    </xf>
    <xf numFmtId="4" fontId="20" fillId="35" borderId="1" xfId="0" applyNumberFormat="1" applyFont="1" applyFill="1" applyBorder="1"/>
  </cellXfs>
  <cellStyles count="244">
    <cellStyle name="20% — акцент1" xfId="214" builtinId="30" customBuiltin="1"/>
    <cellStyle name="20% — акцент2" xfId="218" builtinId="34" customBuiltin="1"/>
    <cellStyle name="20% — акцент3" xfId="222" builtinId="38" customBuiltin="1"/>
    <cellStyle name="20% — акцент4" xfId="226" builtinId="42" customBuiltin="1"/>
    <cellStyle name="20% — акцент5" xfId="230" builtinId="46" customBuiltin="1"/>
    <cellStyle name="20% — акцент6" xfId="234" builtinId="50" customBuiltin="1"/>
    <cellStyle name="40% — акцент1" xfId="215" builtinId="31" customBuiltin="1"/>
    <cellStyle name="40% — акцент2" xfId="219" builtinId="35" customBuiltin="1"/>
    <cellStyle name="40% — акцент3" xfId="223" builtinId="39" customBuiltin="1"/>
    <cellStyle name="40% — акцент4" xfId="227" builtinId="43" customBuiltin="1"/>
    <cellStyle name="40% — акцент5" xfId="231" builtinId="47" customBuiltin="1"/>
    <cellStyle name="40% — акцент6" xfId="235" builtinId="51" customBuiltin="1"/>
    <cellStyle name="60% — акцент1" xfId="216" builtinId="32" customBuiltin="1"/>
    <cellStyle name="60% — акцент2" xfId="220" builtinId="36" customBuiltin="1"/>
    <cellStyle name="60% — акцент3" xfId="224" builtinId="40" customBuiltin="1"/>
    <cellStyle name="60% — акцент4" xfId="228" builtinId="44" customBuiltin="1"/>
    <cellStyle name="60% — акцент5" xfId="232" builtinId="48" customBuiltin="1"/>
    <cellStyle name="60% — акцент6" xfId="236" builtinId="52" customBuiltin="1"/>
    <cellStyle name="xl23" xfId="243"/>
    <cellStyle name="xl29" xfId="240"/>
    <cellStyle name="xl39" xfId="241"/>
    <cellStyle name="xl44" xfId="242"/>
    <cellStyle name="Акцент1" xfId="213" builtinId="29" customBuiltin="1"/>
    <cellStyle name="Акцент2" xfId="217" builtinId="33" customBuiltin="1"/>
    <cellStyle name="Акцент3" xfId="221" builtinId="37" customBuiltin="1"/>
    <cellStyle name="Акцент4" xfId="225" builtinId="41" customBuiltin="1"/>
    <cellStyle name="Акцент5" xfId="229" builtinId="45" customBuiltin="1"/>
    <cellStyle name="Акцент6" xfId="233" builtinId="49" customBuiltin="1"/>
    <cellStyle name="Ввод " xfId="204" builtinId="20" customBuiltin="1"/>
    <cellStyle name="Вывод" xfId="205" builtinId="21" customBuiltin="1"/>
    <cellStyle name="Вычисление" xfId="206" builtinId="22" customBuiltin="1"/>
    <cellStyle name="Заголовок 1" xfId="197" builtinId="16" customBuiltin="1"/>
    <cellStyle name="Заголовок 2" xfId="198" builtinId="17" customBuiltin="1"/>
    <cellStyle name="Заголовок 3" xfId="199" builtinId="18" customBuiltin="1"/>
    <cellStyle name="Заголовок 4" xfId="200" builtinId="19" customBuiltin="1"/>
    <cellStyle name="Итог" xfId="212" builtinId="25" customBuiltin="1"/>
    <cellStyle name="Контрольная ячейка" xfId="208" builtinId="23" customBuiltin="1"/>
    <cellStyle name="Название" xfId="196" builtinId="15" customBuiltin="1"/>
    <cellStyle name="Нейтральный" xfId="203" builtinId="28" customBuiltin="1"/>
    <cellStyle name="Обычный" xfId="0" builtinId="0"/>
    <cellStyle name="Обычный 10" xfId="1"/>
    <cellStyle name="Обычный 100" xfId="2"/>
    <cellStyle name="Обычный 101" xfId="3"/>
    <cellStyle name="Обычный 102" xfId="4"/>
    <cellStyle name="Обычный 103" xfId="5"/>
    <cellStyle name="Обычный 104" xfId="6"/>
    <cellStyle name="Обычный 105" xfId="7"/>
    <cellStyle name="Обычный 106" xfId="8"/>
    <cellStyle name="Обычный 107" xfId="9"/>
    <cellStyle name="Обычный 108" xfId="10"/>
    <cellStyle name="Обычный 109" xfId="11"/>
    <cellStyle name="Обычный 11" xfId="12"/>
    <cellStyle name="Обычный 110" xfId="13"/>
    <cellStyle name="Обычный 111" xfId="14"/>
    <cellStyle name="Обычный 112" xfId="15"/>
    <cellStyle name="Обычный 113" xfId="16"/>
    <cellStyle name="Обычный 114" xfId="17"/>
    <cellStyle name="Обычный 115" xfId="18"/>
    <cellStyle name="Обычный 116" xfId="19"/>
    <cellStyle name="Обычный 117" xfId="20"/>
    <cellStyle name="Обычный 118" xfId="21"/>
    <cellStyle name="Обычный 119" xfId="22"/>
    <cellStyle name="Обычный 12" xfId="23"/>
    <cellStyle name="Обычный 120" xfId="24"/>
    <cellStyle name="Обычный 121" xfId="25"/>
    <cellStyle name="Обычный 122" xfId="26"/>
    <cellStyle name="Обычный 123" xfId="27"/>
    <cellStyle name="Обычный 124" xfId="28"/>
    <cellStyle name="Обычный 125" xfId="29"/>
    <cellStyle name="Обычный 126" xfId="30"/>
    <cellStyle name="Обычный 127" xfId="31"/>
    <cellStyle name="Обычный 128" xfId="32"/>
    <cellStyle name="Обычный 129" xfId="33"/>
    <cellStyle name="Обычный 13" xfId="34"/>
    <cellStyle name="Обычный 130" xfId="35"/>
    <cellStyle name="Обычный 131" xfId="36"/>
    <cellStyle name="Обычный 132" xfId="37"/>
    <cellStyle name="Обычный 133" xfId="38"/>
    <cellStyle name="Обычный 134" xfId="39"/>
    <cellStyle name="Обычный 135" xfId="40"/>
    <cellStyle name="Обычный 136" xfId="41"/>
    <cellStyle name="Обычный 137" xfId="42"/>
    <cellStyle name="Обычный 138" xfId="43"/>
    <cellStyle name="Обычный 139" xfId="44"/>
    <cellStyle name="Обычный 14" xfId="45"/>
    <cellStyle name="Обычный 140" xfId="46"/>
    <cellStyle name="Обычный 141" xfId="47"/>
    <cellStyle name="Обычный 142" xfId="48"/>
    <cellStyle name="Обычный 143" xfId="49"/>
    <cellStyle name="Обычный 144" xfId="50"/>
    <cellStyle name="Обычный 145" xfId="51"/>
    <cellStyle name="Обычный 146" xfId="52"/>
    <cellStyle name="Обычный 147" xfId="53"/>
    <cellStyle name="Обычный 148" xfId="54"/>
    <cellStyle name="Обычный 149" xfId="55"/>
    <cellStyle name="Обычный 15" xfId="56"/>
    <cellStyle name="Обычный 150" xfId="57"/>
    <cellStyle name="Обычный 151" xfId="58"/>
    <cellStyle name="Обычный 152" xfId="59"/>
    <cellStyle name="Обычный 153" xfId="60"/>
    <cellStyle name="Обычный 154" xfId="61"/>
    <cellStyle name="Обычный 155" xfId="62"/>
    <cellStyle name="Обычный 156" xfId="63"/>
    <cellStyle name="Обычный 157" xfId="64"/>
    <cellStyle name="Обычный 158" xfId="65"/>
    <cellStyle name="Обычный 159" xfId="66"/>
    <cellStyle name="Обычный 16" xfId="67"/>
    <cellStyle name="Обычный 160" xfId="68"/>
    <cellStyle name="Обычный 161" xfId="69"/>
    <cellStyle name="Обычный 162" xfId="70"/>
    <cellStyle name="Обычный 163" xfId="71"/>
    <cellStyle name="Обычный 164" xfId="72"/>
    <cellStyle name="Обычный 165" xfId="73"/>
    <cellStyle name="Обычный 166" xfId="74"/>
    <cellStyle name="Обычный 167" xfId="75"/>
    <cellStyle name="Обычный 168" xfId="76"/>
    <cellStyle name="Обычный 169" xfId="77"/>
    <cellStyle name="Обычный 17" xfId="78"/>
    <cellStyle name="Обычный 170" xfId="79"/>
    <cellStyle name="Обычный 171" xfId="80"/>
    <cellStyle name="Обычный 172" xfId="81"/>
    <cellStyle name="Обычный 173" xfId="82"/>
    <cellStyle name="Обычный 174" xfId="83"/>
    <cellStyle name="Обычный 175" xfId="84"/>
    <cellStyle name="Обычный 176" xfId="85"/>
    <cellStyle name="Обычный 177" xfId="86"/>
    <cellStyle name="Обычный 178" xfId="87"/>
    <cellStyle name="Обычный 179" xfId="88"/>
    <cellStyle name="Обычный 18" xfId="89"/>
    <cellStyle name="Обычный 180" xfId="90"/>
    <cellStyle name="Обычный 181" xfId="91"/>
    <cellStyle name="Обычный 182" xfId="92"/>
    <cellStyle name="Обычный 183" xfId="93"/>
    <cellStyle name="Обычный 184" xfId="239"/>
    <cellStyle name="Обычный 185" xfId="94"/>
    <cellStyle name="Обычный 186" xfId="95"/>
    <cellStyle name="Обычный 187" xfId="96"/>
    <cellStyle name="Обычный 188" xfId="97"/>
    <cellStyle name="Обычный 189" xfId="98"/>
    <cellStyle name="Обычный 19" xfId="99"/>
    <cellStyle name="Обычный 190" xfId="100"/>
    <cellStyle name="Обычный 191" xfId="101"/>
    <cellStyle name="Обычный 192" xfId="102"/>
    <cellStyle name="Обычный 193" xfId="103"/>
    <cellStyle name="Обычный 194" xfId="104"/>
    <cellStyle name="Обычный 195" xfId="105"/>
    <cellStyle name="Обычный 196" xfId="106"/>
    <cellStyle name="Обычный 197" xfId="107"/>
    <cellStyle name="Обычный 198" xfId="108"/>
    <cellStyle name="Обычный 2" xfId="109"/>
    <cellStyle name="Обычный 20" xfId="110"/>
    <cellStyle name="Обычный 21" xfId="111"/>
    <cellStyle name="Обычный 22" xfId="112"/>
    <cellStyle name="Обычный 23" xfId="113"/>
    <cellStyle name="Обычный 24" xfId="114"/>
    <cellStyle name="Обычный 25" xfId="115"/>
    <cellStyle name="Обычный 26" xfId="116"/>
    <cellStyle name="Обычный 27" xfId="117"/>
    <cellStyle name="Обычный 28" xfId="118"/>
    <cellStyle name="Обычный 29" xfId="119"/>
    <cellStyle name="Обычный 3" xfId="120"/>
    <cellStyle name="Обычный 30" xfId="121"/>
    <cellStyle name="Обычный 31" xfId="122"/>
    <cellStyle name="Обычный 32" xfId="123"/>
    <cellStyle name="Обычный 33" xfId="124"/>
    <cellStyle name="Обычный 34" xfId="125"/>
    <cellStyle name="Обычный 35" xfId="126"/>
    <cellStyle name="Обычный 36" xfId="127"/>
    <cellStyle name="Обычный 37" xfId="128"/>
    <cellStyle name="Обычный 38" xfId="129"/>
    <cellStyle name="Обычный 39" xfId="130"/>
    <cellStyle name="Обычный 4" xfId="131"/>
    <cellStyle name="Обычный 40" xfId="132"/>
    <cellStyle name="Обычный 41" xfId="133"/>
    <cellStyle name="Обычный 42" xfId="134"/>
    <cellStyle name="Обычный 43" xfId="135"/>
    <cellStyle name="Обычный 44" xfId="136"/>
    <cellStyle name="Обычный 45" xfId="137"/>
    <cellStyle name="Обычный 46" xfId="138"/>
    <cellStyle name="Обычный 47" xfId="139"/>
    <cellStyle name="Обычный 48" xfId="140"/>
    <cellStyle name="Обычный 49" xfId="141"/>
    <cellStyle name="Обычный 5" xfId="142"/>
    <cellStyle name="Обычный 50" xfId="143"/>
    <cellStyle name="Обычный 51" xfId="144"/>
    <cellStyle name="Обычный 52" xfId="145"/>
    <cellStyle name="Обычный 53" xfId="146"/>
    <cellStyle name="Обычный 54" xfId="147"/>
    <cellStyle name="Обычный 55" xfId="148"/>
    <cellStyle name="Обычный 56" xfId="149"/>
    <cellStyle name="Обычный 57" xfId="150"/>
    <cellStyle name="Обычный 58" xfId="151"/>
    <cellStyle name="Обычный 59" xfId="152"/>
    <cellStyle name="Обычный 6" xfId="153"/>
    <cellStyle name="Обычный 60" xfId="154"/>
    <cellStyle name="Обычный 61" xfId="155"/>
    <cellStyle name="Обычный 62" xfId="156"/>
    <cellStyle name="Обычный 63" xfId="157"/>
    <cellStyle name="Обычный 64" xfId="158"/>
    <cellStyle name="Обычный 65" xfId="159"/>
    <cellStyle name="Обычный 66" xfId="160"/>
    <cellStyle name="Обычный 67" xfId="161"/>
    <cellStyle name="Обычный 68" xfId="162"/>
    <cellStyle name="Обычный 69" xfId="163"/>
    <cellStyle name="Обычный 7" xfId="164"/>
    <cellStyle name="Обычный 70" xfId="165"/>
    <cellStyle name="Обычный 71" xfId="166"/>
    <cellStyle name="Обычный 72" xfId="167"/>
    <cellStyle name="Обычный 73" xfId="168"/>
    <cellStyle name="Обычный 74" xfId="169"/>
    <cellStyle name="Обычный 75" xfId="170"/>
    <cellStyle name="Обычный 76" xfId="171"/>
    <cellStyle name="Обычный 77" xfId="172"/>
    <cellStyle name="Обычный 78" xfId="173"/>
    <cellStyle name="Обычный 79" xfId="174"/>
    <cellStyle name="Обычный 8" xfId="175"/>
    <cellStyle name="Обычный 80" xfId="176"/>
    <cellStyle name="Обычный 81" xfId="177"/>
    <cellStyle name="Обычный 82" xfId="178"/>
    <cellStyle name="Обычный 83" xfId="179"/>
    <cellStyle name="Обычный 84" xfId="180"/>
    <cellStyle name="Обычный 85" xfId="181"/>
    <cellStyle name="Обычный 86" xfId="182"/>
    <cellStyle name="Обычный 87" xfId="183"/>
    <cellStyle name="Обычный 88" xfId="184"/>
    <cellStyle name="Обычный 89" xfId="185"/>
    <cellStyle name="Обычный 9" xfId="186"/>
    <cellStyle name="Обычный 90" xfId="237"/>
    <cellStyle name="Обычный 91" xfId="187"/>
    <cellStyle name="Обычный 92" xfId="188"/>
    <cellStyle name="Обычный 93" xfId="189"/>
    <cellStyle name="Обычный 94" xfId="190"/>
    <cellStyle name="Обычный 95" xfId="191"/>
    <cellStyle name="Обычный 96" xfId="192"/>
    <cellStyle name="Обычный 97" xfId="193"/>
    <cellStyle name="Обычный 98" xfId="194"/>
    <cellStyle name="Обычный 99" xfId="195"/>
    <cellStyle name="Обычный_Лист1" xfId="238"/>
    <cellStyle name="Плохой" xfId="202" builtinId="27" customBuiltin="1"/>
    <cellStyle name="Пояснение" xfId="211" builtinId="53" customBuiltin="1"/>
    <cellStyle name="Примечание" xfId="210" builtinId="10" customBuiltin="1"/>
    <cellStyle name="Связанная ячейка" xfId="207" builtinId="24" customBuiltin="1"/>
    <cellStyle name="Текст предупреждения" xfId="209" builtinId="11" customBuiltin="1"/>
    <cellStyle name="Хороший" xfId="20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3:U94"/>
  <sheetViews>
    <sheetView tabSelected="1" topLeftCell="A68" workbookViewId="0">
      <selection activeCell="A3" sqref="A3:F95"/>
    </sheetView>
  </sheetViews>
  <sheetFormatPr defaultRowHeight="15.75" x14ac:dyDescent="0.25"/>
  <cols>
    <col min="1" max="1" width="28.5703125" style="14" customWidth="1"/>
    <col min="2" max="2" width="66.28515625" style="15" customWidth="1"/>
    <col min="3" max="3" width="18.5703125" style="15" customWidth="1"/>
    <col min="4" max="4" width="20.7109375" style="16" customWidth="1"/>
    <col min="5" max="5" width="18.85546875" style="16" customWidth="1"/>
    <col min="6" max="6" width="15" style="12" customWidth="1"/>
    <col min="7" max="7" width="9.140625" style="12" hidden="1" customWidth="1"/>
    <col min="8" max="8" width="11.42578125" style="12" hidden="1" customWidth="1"/>
    <col min="9" max="9" width="10" style="13" hidden="1" customWidth="1"/>
    <col min="10" max="10" width="18.28515625" style="13" hidden="1" customWidth="1"/>
    <col min="11" max="11" width="9.140625" style="12" hidden="1" customWidth="1"/>
    <col min="12" max="12" width="16.85546875" style="12" hidden="1" customWidth="1"/>
    <col min="13" max="13" width="12" style="12" hidden="1" customWidth="1"/>
    <col min="14" max="14" width="14.7109375" style="12" hidden="1" customWidth="1"/>
    <col min="15" max="15" width="12.85546875" style="12" hidden="1" customWidth="1"/>
    <col min="16" max="16" width="11.5703125" style="12" hidden="1" customWidth="1"/>
    <col min="17" max="17" width="9.140625" style="12" hidden="1" customWidth="1"/>
    <col min="18" max="18" width="0" style="12" hidden="1" customWidth="1"/>
    <col min="19" max="19" width="9.140625" style="12"/>
    <col min="20" max="20" width="18.42578125" style="12" customWidth="1"/>
    <col min="21" max="21" width="18.7109375" style="12" customWidth="1"/>
    <col min="22" max="16384" width="9.140625" style="12"/>
  </cols>
  <sheetData>
    <row r="3" spans="1:10" ht="45" customHeight="1" x14ac:dyDescent="0.3">
      <c r="A3" s="111" t="s">
        <v>141</v>
      </c>
      <c r="B3" s="111"/>
      <c r="C3" s="111"/>
      <c r="D3" s="111"/>
      <c r="E3" s="111"/>
      <c r="F3" s="111"/>
    </row>
    <row r="5" spans="1:10" x14ac:dyDescent="0.25">
      <c r="F5" s="17" t="s">
        <v>43</v>
      </c>
    </row>
    <row r="6" spans="1:10" ht="50.25" customHeight="1" x14ac:dyDescent="0.25">
      <c r="A6" s="18" t="s">
        <v>0</v>
      </c>
      <c r="B6" s="18" t="s">
        <v>1</v>
      </c>
      <c r="C6" s="18" t="s">
        <v>140</v>
      </c>
      <c r="D6" s="19" t="s">
        <v>7</v>
      </c>
      <c r="E6" s="19" t="s">
        <v>9</v>
      </c>
      <c r="F6" s="20" t="s">
        <v>8</v>
      </c>
    </row>
    <row r="7" spans="1:10" ht="16.5" customHeight="1" x14ac:dyDescent="0.25">
      <c r="A7" s="113" t="s">
        <v>12</v>
      </c>
      <c r="B7" s="114"/>
      <c r="C7" s="114"/>
      <c r="D7" s="114"/>
      <c r="E7" s="114"/>
      <c r="F7" s="115"/>
    </row>
    <row r="8" spans="1:10" x14ac:dyDescent="0.25">
      <c r="A8" s="10" t="s">
        <v>69</v>
      </c>
      <c r="B8" s="11" t="s">
        <v>2</v>
      </c>
      <c r="C8" s="21">
        <v>3184900000</v>
      </c>
      <c r="D8" s="22">
        <v>2502405580</v>
      </c>
      <c r="E8" s="22">
        <f>D8-C8</f>
        <v>-682494420</v>
      </c>
      <c r="F8" s="23">
        <f>D8/C8*100</f>
        <v>78.570930955446002</v>
      </c>
      <c r="H8" s="24">
        <v>785425</v>
      </c>
      <c r="I8" s="13">
        <f>H8/10*12</f>
        <v>942510</v>
      </c>
    </row>
    <row r="9" spans="1:10" ht="47.25" x14ac:dyDescent="0.25">
      <c r="A9" s="94" t="s">
        <v>134</v>
      </c>
      <c r="B9" s="87" t="s">
        <v>70</v>
      </c>
      <c r="C9" s="21">
        <v>18643648.159999996</v>
      </c>
      <c r="D9" s="22">
        <v>18643648.159999996</v>
      </c>
      <c r="E9" s="22">
        <f>D9-C9</f>
        <v>0</v>
      </c>
      <c r="F9" s="23">
        <f t="shared" ref="F9:F57" si="0">D9/C9*100</f>
        <v>100</v>
      </c>
      <c r="H9" s="22">
        <f>9704.8+1953.9</f>
        <v>11658.699999999999</v>
      </c>
      <c r="I9" s="13">
        <f>H9/10*11</f>
        <v>12824.57</v>
      </c>
    </row>
    <row r="10" spans="1:10" x14ac:dyDescent="0.25">
      <c r="A10" s="10" t="s">
        <v>132</v>
      </c>
      <c r="B10" s="11" t="s">
        <v>71</v>
      </c>
      <c r="C10" s="21">
        <f>SUM(C11:C14)</f>
        <v>180095455.44999999</v>
      </c>
      <c r="D10" s="21">
        <f>SUM(D11:D14)</f>
        <v>380000000</v>
      </c>
      <c r="E10" s="22">
        <f>D10-C10</f>
        <v>199904544.55000001</v>
      </c>
      <c r="F10" s="23">
        <f t="shared" si="0"/>
        <v>210.99921652687104</v>
      </c>
      <c r="H10" s="21" t="e">
        <f>H11+#REF!+#REF!+#REF!+H13</f>
        <v>#REF!</v>
      </c>
      <c r="I10" s="13" t="e">
        <f t="shared" ref="I10:I57" si="1">H10/10*12</f>
        <v>#REF!</v>
      </c>
    </row>
    <row r="11" spans="1:10" ht="33.75" customHeight="1" x14ac:dyDescent="0.25">
      <c r="A11" s="56" t="s">
        <v>117</v>
      </c>
      <c r="B11" s="57" t="s">
        <v>72</v>
      </c>
      <c r="C11" s="26">
        <v>174602929.56999999</v>
      </c>
      <c r="D11" s="27">
        <f>335300000+31169246.25</f>
        <v>366469246.25</v>
      </c>
      <c r="E11" s="27">
        <f t="shared" ref="E11:E36" si="2">D11-C11</f>
        <v>191866316.68000001</v>
      </c>
      <c r="F11" s="28">
        <f t="shared" si="0"/>
        <v>209.88722649300047</v>
      </c>
      <c r="H11" s="27">
        <v>69609</v>
      </c>
      <c r="I11" s="13">
        <f>H11/10*11</f>
        <v>76569.899999999994</v>
      </c>
    </row>
    <row r="12" spans="1:10" ht="33.75" customHeight="1" x14ac:dyDescent="0.25">
      <c r="A12" s="56" t="s">
        <v>116</v>
      </c>
      <c r="B12" s="57" t="s">
        <v>115</v>
      </c>
      <c r="C12" s="26">
        <v>0</v>
      </c>
      <c r="D12" s="27">
        <v>11775.25</v>
      </c>
      <c r="E12" s="27">
        <f t="shared" si="2"/>
        <v>11775.25</v>
      </c>
      <c r="F12" s="28"/>
      <c r="H12" s="27"/>
    </row>
    <row r="13" spans="1:10" ht="31.5" x14ac:dyDescent="0.25">
      <c r="A13" s="58" t="s">
        <v>118</v>
      </c>
      <c r="B13" s="59" t="s">
        <v>44</v>
      </c>
      <c r="C13" s="26">
        <v>1440500</v>
      </c>
      <c r="D13" s="27">
        <v>1518978.5</v>
      </c>
      <c r="E13" s="27">
        <f t="shared" si="2"/>
        <v>78478.5</v>
      </c>
      <c r="F13" s="28">
        <f t="shared" si="0"/>
        <v>105.4480041652204</v>
      </c>
      <c r="H13" s="27">
        <v>417.8</v>
      </c>
      <c r="I13" s="13">
        <f t="shared" si="1"/>
        <v>501.36</v>
      </c>
    </row>
    <row r="14" spans="1:10" s="31" customFormat="1" ht="46.5" customHeight="1" x14ac:dyDescent="0.25">
      <c r="A14" s="58" t="s">
        <v>119</v>
      </c>
      <c r="B14" s="59" t="s">
        <v>120</v>
      </c>
      <c r="C14" s="30">
        <v>4052025.88</v>
      </c>
      <c r="D14" s="27">
        <v>12000000</v>
      </c>
      <c r="E14" s="27">
        <f t="shared" si="2"/>
        <v>7947974.1200000001</v>
      </c>
      <c r="F14" s="28">
        <f t="shared" si="0"/>
        <v>296.14815786912004</v>
      </c>
      <c r="H14" s="22"/>
      <c r="I14" s="13"/>
      <c r="J14" s="91"/>
    </row>
    <row r="15" spans="1:10" s="31" customFormat="1" ht="21" customHeight="1" x14ac:dyDescent="0.25">
      <c r="A15" s="32" t="s">
        <v>73</v>
      </c>
      <c r="B15" s="33" t="s">
        <v>3</v>
      </c>
      <c r="C15" s="34">
        <f>SUM(C16:C18)</f>
        <v>205000</v>
      </c>
      <c r="D15" s="34">
        <f>SUM(D16:D18)</f>
        <v>464814</v>
      </c>
      <c r="E15" s="22">
        <f>D15-C15</f>
        <v>259814</v>
      </c>
      <c r="F15" s="23">
        <f t="shared" si="0"/>
        <v>226.73853658536584</v>
      </c>
      <c r="H15" s="22"/>
      <c r="I15" s="13">
        <f t="shared" si="1"/>
        <v>0</v>
      </c>
      <c r="J15" s="91"/>
    </row>
    <row r="16" spans="1:10" s="31" customFormat="1" ht="63" x14ac:dyDescent="0.25">
      <c r="A16" s="29" t="s">
        <v>136</v>
      </c>
      <c r="B16" s="25" t="s">
        <v>137</v>
      </c>
      <c r="C16" s="30">
        <v>0</v>
      </c>
      <c r="D16" s="30">
        <v>427</v>
      </c>
      <c r="E16" s="43">
        <f t="shared" ref="E16" si="3">D16-C16</f>
        <v>427</v>
      </c>
      <c r="F16" s="28">
        <v>0</v>
      </c>
      <c r="H16" s="22"/>
      <c r="I16" s="13"/>
      <c r="J16" s="91"/>
    </row>
    <row r="17" spans="1:21" s="31" customFormat="1" ht="38.25" customHeight="1" x14ac:dyDescent="0.25">
      <c r="A17" s="29" t="s">
        <v>74</v>
      </c>
      <c r="B17" s="25" t="s">
        <v>45</v>
      </c>
      <c r="C17" s="30">
        <v>143000</v>
      </c>
      <c r="D17" s="35">
        <v>402387</v>
      </c>
      <c r="E17" s="43">
        <f t="shared" si="2"/>
        <v>259387</v>
      </c>
      <c r="F17" s="28">
        <f t="shared" si="0"/>
        <v>281.38951048951049</v>
      </c>
      <c r="H17" s="22"/>
      <c r="I17" s="13"/>
      <c r="J17" s="91"/>
    </row>
    <row r="18" spans="1:21" s="31" customFormat="1" ht="54.75" customHeight="1" x14ac:dyDescent="0.25">
      <c r="A18" s="36" t="s">
        <v>75</v>
      </c>
      <c r="B18" s="37" t="s">
        <v>46</v>
      </c>
      <c r="C18" s="30">
        <v>62000</v>
      </c>
      <c r="D18" s="35">
        <v>62000</v>
      </c>
      <c r="E18" s="43">
        <f t="shared" si="2"/>
        <v>0</v>
      </c>
      <c r="F18" s="28">
        <f t="shared" si="0"/>
        <v>100</v>
      </c>
      <c r="H18" s="22"/>
      <c r="I18" s="13"/>
      <c r="J18" s="91"/>
    </row>
    <row r="19" spans="1:21" ht="31.5" x14ac:dyDescent="0.25">
      <c r="A19" s="10" t="s">
        <v>76</v>
      </c>
      <c r="B19" s="11" t="s">
        <v>77</v>
      </c>
      <c r="C19" s="21">
        <f>C20</f>
        <v>72000000</v>
      </c>
      <c r="D19" s="21">
        <f>D20</f>
        <v>95000000</v>
      </c>
      <c r="E19" s="22">
        <f>D19-C19</f>
        <v>23000000</v>
      </c>
      <c r="F19" s="23">
        <f t="shared" si="0"/>
        <v>131.94444444444443</v>
      </c>
      <c r="H19" s="21">
        <f>H20</f>
        <v>21170.5</v>
      </c>
      <c r="I19" s="13">
        <f t="shared" si="1"/>
        <v>25404.600000000002</v>
      </c>
    </row>
    <row r="20" spans="1:21" x14ac:dyDescent="0.25">
      <c r="A20" s="58" t="s">
        <v>78</v>
      </c>
      <c r="B20" s="59" t="s">
        <v>133</v>
      </c>
      <c r="C20" s="26">
        <v>72000000</v>
      </c>
      <c r="D20" s="27">
        <v>95000000</v>
      </c>
      <c r="E20" s="27">
        <f t="shared" si="2"/>
        <v>23000000</v>
      </c>
      <c r="F20" s="23">
        <f t="shared" si="0"/>
        <v>131.94444444444443</v>
      </c>
      <c r="H20" s="27">
        <v>21170.5</v>
      </c>
      <c r="I20" s="13">
        <f>H20/10*11</f>
        <v>23287.550000000003</v>
      </c>
    </row>
    <row r="21" spans="1:21" x14ac:dyDescent="0.25">
      <c r="A21" s="10" t="s">
        <v>79</v>
      </c>
      <c r="B21" s="11" t="s">
        <v>80</v>
      </c>
      <c r="C21" s="21">
        <f>SUM(C22:C23)</f>
        <v>7515000</v>
      </c>
      <c r="D21" s="21">
        <f>SUM(D22:D23)</f>
        <v>21030000</v>
      </c>
      <c r="E21" s="22">
        <f>D21-C21</f>
        <v>13515000</v>
      </c>
      <c r="F21" s="23">
        <f t="shared" si="0"/>
        <v>279.84031936127741</v>
      </c>
      <c r="H21" s="21">
        <f>H22</f>
        <v>6298.1</v>
      </c>
      <c r="I21" s="13">
        <f t="shared" si="1"/>
        <v>7557.7200000000012</v>
      </c>
    </row>
    <row r="22" spans="1:21" ht="54.75" customHeight="1" x14ac:dyDescent="0.25">
      <c r="A22" s="58" t="s">
        <v>82</v>
      </c>
      <c r="B22" s="59" t="s">
        <v>81</v>
      </c>
      <c r="C22" s="26">
        <v>7500000</v>
      </c>
      <c r="D22" s="27">
        <v>21000000</v>
      </c>
      <c r="E22" s="27">
        <f t="shared" si="2"/>
        <v>13500000</v>
      </c>
      <c r="F22" s="28">
        <f t="shared" si="0"/>
        <v>280</v>
      </c>
      <c r="H22" s="27">
        <v>6298.1</v>
      </c>
      <c r="I22" s="13">
        <f t="shared" si="1"/>
        <v>7557.7200000000012</v>
      </c>
    </row>
    <row r="23" spans="1:21" ht="36" customHeight="1" x14ac:dyDescent="0.25">
      <c r="A23" s="38" t="s">
        <v>121</v>
      </c>
      <c r="B23" s="39" t="s">
        <v>47</v>
      </c>
      <c r="C23" s="26">
        <v>15000</v>
      </c>
      <c r="D23" s="27">
        <v>30000</v>
      </c>
      <c r="E23" s="27">
        <f t="shared" ref="E23" si="4">D23-C23</f>
        <v>15000</v>
      </c>
      <c r="F23" s="28">
        <f t="shared" si="0"/>
        <v>200</v>
      </c>
      <c r="H23" s="27">
        <v>22</v>
      </c>
      <c r="I23" s="13">
        <f t="shared" si="1"/>
        <v>26.400000000000002</v>
      </c>
    </row>
    <row r="24" spans="1:21" ht="63" hidden="1" x14ac:dyDescent="0.25">
      <c r="A24" s="40" t="s">
        <v>48</v>
      </c>
      <c r="B24" s="41" t="s">
        <v>49</v>
      </c>
      <c r="C24" s="26">
        <v>0</v>
      </c>
      <c r="D24" s="27">
        <v>0</v>
      </c>
      <c r="E24" s="27">
        <v>0</v>
      </c>
      <c r="F24" s="23">
        <v>0</v>
      </c>
      <c r="H24" s="27"/>
    </row>
    <row r="25" spans="1:21" ht="47.25" x14ac:dyDescent="0.25">
      <c r="A25" s="40" t="s">
        <v>123</v>
      </c>
      <c r="B25" s="41" t="s">
        <v>122</v>
      </c>
      <c r="C25" s="21">
        <f>C26</f>
        <v>0</v>
      </c>
      <c r="D25" s="21">
        <f t="shared" ref="D25:F25" si="5">D26</f>
        <v>0</v>
      </c>
      <c r="E25" s="21">
        <f t="shared" si="5"/>
        <v>0</v>
      </c>
      <c r="F25" s="21">
        <f t="shared" si="5"/>
        <v>0</v>
      </c>
      <c r="H25" s="27"/>
    </row>
    <row r="26" spans="1:21" ht="57" customHeight="1" x14ac:dyDescent="0.25">
      <c r="A26" s="95" t="s">
        <v>124</v>
      </c>
      <c r="B26" s="96" t="s">
        <v>125</v>
      </c>
      <c r="C26" s="26">
        <v>0</v>
      </c>
      <c r="D26" s="27">
        <v>0</v>
      </c>
      <c r="E26" s="27">
        <f t="shared" ref="E26" si="6">D26-C26</f>
        <v>0</v>
      </c>
      <c r="F26" s="28">
        <v>0</v>
      </c>
      <c r="H26" s="27"/>
    </row>
    <row r="27" spans="1:21" ht="63" x14ac:dyDescent="0.25">
      <c r="A27" s="10" t="s">
        <v>83</v>
      </c>
      <c r="B27" s="11" t="s">
        <v>51</v>
      </c>
      <c r="C27" s="21">
        <f>SUM(C28:C36)</f>
        <v>329014181.69999999</v>
      </c>
      <c r="D27" s="21">
        <f>SUM(D28:D36)</f>
        <v>76432572</v>
      </c>
      <c r="E27" s="22">
        <f>D27-C27</f>
        <v>-252581609.69999999</v>
      </c>
      <c r="F27" s="23">
        <f t="shared" si="0"/>
        <v>23.230783428567328</v>
      </c>
      <c r="H27" s="21">
        <f>SUM(H28:H34)</f>
        <v>199826.3</v>
      </c>
      <c r="I27" s="13">
        <f t="shared" si="1"/>
        <v>239791.55999999997</v>
      </c>
      <c r="U27" s="13"/>
    </row>
    <row r="28" spans="1:21" ht="68.25" customHeight="1" x14ac:dyDescent="0.25">
      <c r="A28" s="58" t="s">
        <v>84</v>
      </c>
      <c r="B28" s="59" t="s">
        <v>85</v>
      </c>
      <c r="C28" s="26">
        <v>277632733.94999999</v>
      </c>
      <c r="D28" s="101">
        <v>0</v>
      </c>
      <c r="E28" s="27">
        <f>D28-C28</f>
        <v>-277632733.94999999</v>
      </c>
      <c r="F28" s="28">
        <f t="shared" si="0"/>
        <v>0</v>
      </c>
      <c r="H28" s="27">
        <v>153913.1</v>
      </c>
      <c r="I28" s="13">
        <f t="shared" si="1"/>
        <v>184695.72000000003</v>
      </c>
    </row>
    <row r="29" spans="1:21" ht="39.75" customHeight="1" x14ac:dyDescent="0.25">
      <c r="A29" s="56" t="s">
        <v>138</v>
      </c>
      <c r="B29" s="109" t="s">
        <v>139</v>
      </c>
      <c r="C29" s="26">
        <v>5732367.1299999999</v>
      </c>
      <c r="D29" s="26">
        <v>5732367.1299999999</v>
      </c>
      <c r="E29" s="27">
        <f>D29-C29</f>
        <v>0</v>
      </c>
      <c r="F29" s="28">
        <f t="shared" ref="F29" si="7">D29/C29*100</f>
        <v>100</v>
      </c>
      <c r="H29" s="27"/>
    </row>
    <row r="30" spans="1:21" ht="110.25" x14ac:dyDescent="0.25">
      <c r="A30" s="58" t="s">
        <v>86</v>
      </c>
      <c r="B30" s="59" t="s">
        <v>50</v>
      </c>
      <c r="C30" s="26">
        <v>8869300</v>
      </c>
      <c r="D30" s="102">
        <v>8394096</v>
      </c>
      <c r="E30" s="27">
        <f t="shared" si="2"/>
        <v>-475204</v>
      </c>
      <c r="F30" s="28">
        <f t="shared" si="0"/>
        <v>94.642147632845891</v>
      </c>
      <c r="H30" s="26">
        <v>776.8</v>
      </c>
      <c r="I30" s="13">
        <f t="shared" si="1"/>
        <v>932.15999999999985</v>
      </c>
    </row>
    <row r="31" spans="1:21" ht="80.25" customHeight="1" x14ac:dyDescent="0.25">
      <c r="A31" s="58" t="s">
        <v>87</v>
      </c>
      <c r="B31" s="59" t="s">
        <v>88</v>
      </c>
      <c r="C31" s="26">
        <v>21055600</v>
      </c>
      <c r="D31" s="102">
        <v>43956108.870000005</v>
      </c>
      <c r="E31" s="27">
        <f t="shared" si="2"/>
        <v>22900508.870000005</v>
      </c>
      <c r="F31" s="28">
        <f t="shared" si="0"/>
        <v>208.76208167898329</v>
      </c>
      <c r="H31" s="27">
        <v>41838.400000000001</v>
      </c>
      <c r="I31" s="13">
        <f>H31/10*11</f>
        <v>46022.240000000005</v>
      </c>
    </row>
    <row r="32" spans="1:21" ht="81" customHeight="1" x14ac:dyDescent="0.25">
      <c r="A32" s="58" t="s">
        <v>89</v>
      </c>
      <c r="B32" s="59" t="s">
        <v>90</v>
      </c>
      <c r="C32" s="26">
        <v>5159180.62</v>
      </c>
      <c r="D32" s="101">
        <v>3000000</v>
      </c>
      <c r="E32" s="27">
        <f t="shared" ref="E32:E33" si="8">D32-C32</f>
        <v>-2159180.62</v>
      </c>
      <c r="F32" s="28">
        <f t="shared" si="0"/>
        <v>58.148768592637488</v>
      </c>
      <c r="H32" s="27"/>
    </row>
    <row r="33" spans="1:21" ht="81" customHeight="1" x14ac:dyDescent="0.25">
      <c r="A33" s="58" t="s">
        <v>100</v>
      </c>
      <c r="B33" s="59" t="s">
        <v>101</v>
      </c>
      <c r="C33" s="26">
        <v>190000</v>
      </c>
      <c r="D33" s="101">
        <v>250000</v>
      </c>
      <c r="E33" s="27">
        <f t="shared" si="8"/>
        <v>60000</v>
      </c>
      <c r="F33" s="28">
        <f t="shared" si="0"/>
        <v>131.57894736842107</v>
      </c>
      <c r="H33" s="27"/>
    </row>
    <row r="34" spans="1:21" ht="47.25" x14ac:dyDescent="0.25">
      <c r="A34" s="58" t="s">
        <v>91</v>
      </c>
      <c r="B34" s="59" t="s">
        <v>42</v>
      </c>
      <c r="C34" s="26">
        <v>8000000</v>
      </c>
      <c r="D34" s="103">
        <v>11000000</v>
      </c>
      <c r="E34" s="27">
        <f t="shared" si="2"/>
        <v>3000000</v>
      </c>
      <c r="F34" s="28">
        <f t="shared" si="0"/>
        <v>137.5</v>
      </c>
      <c r="H34" s="43">
        <v>3298</v>
      </c>
      <c r="I34" s="13">
        <f t="shared" si="1"/>
        <v>3957.6000000000004</v>
      </c>
    </row>
    <row r="35" spans="1:21" ht="78.75" x14ac:dyDescent="0.25">
      <c r="A35" s="98" t="s">
        <v>128</v>
      </c>
      <c r="B35" s="99" t="s">
        <v>129</v>
      </c>
      <c r="C35" s="26">
        <v>0</v>
      </c>
      <c r="D35" s="103">
        <v>1600000</v>
      </c>
      <c r="E35" s="27">
        <f t="shared" si="2"/>
        <v>1600000</v>
      </c>
      <c r="F35" s="28">
        <v>0</v>
      </c>
      <c r="H35" s="43"/>
    </row>
    <row r="36" spans="1:21" ht="77.25" customHeight="1" x14ac:dyDescent="0.25">
      <c r="A36" s="100" t="s">
        <v>130</v>
      </c>
      <c r="B36" s="96" t="s">
        <v>131</v>
      </c>
      <c r="C36" s="26">
        <v>2375000</v>
      </c>
      <c r="D36" s="103">
        <v>2500000</v>
      </c>
      <c r="E36" s="27">
        <f t="shared" si="2"/>
        <v>125000</v>
      </c>
      <c r="F36" s="28">
        <f t="shared" si="0"/>
        <v>105.26315789473684</v>
      </c>
      <c r="H36" s="43"/>
    </row>
    <row r="37" spans="1:21" ht="36" customHeight="1" x14ac:dyDescent="0.25">
      <c r="A37" s="86" t="s">
        <v>102</v>
      </c>
      <c r="B37" s="87" t="s">
        <v>97</v>
      </c>
      <c r="C37" s="21">
        <v>16260476</v>
      </c>
      <c r="D37" s="22">
        <v>16260476</v>
      </c>
      <c r="E37" s="22">
        <f t="shared" ref="E37:E45" si="9">D37-C37</f>
        <v>0</v>
      </c>
      <c r="F37" s="23">
        <f t="shared" si="0"/>
        <v>100</v>
      </c>
      <c r="H37" s="22">
        <v>12032.7</v>
      </c>
      <c r="I37" s="13">
        <f>H37/10*11</f>
        <v>13235.97</v>
      </c>
    </row>
    <row r="38" spans="1:21" ht="47.25" x14ac:dyDescent="0.25">
      <c r="A38" s="42" t="s">
        <v>98</v>
      </c>
      <c r="B38" s="44" t="s">
        <v>52</v>
      </c>
      <c r="C38" s="45">
        <v>59375056</v>
      </c>
      <c r="D38" s="22">
        <v>59375056</v>
      </c>
      <c r="E38" s="22">
        <f t="shared" si="9"/>
        <v>0</v>
      </c>
      <c r="F38" s="23">
        <f t="shared" si="0"/>
        <v>100</v>
      </c>
      <c r="H38" s="22"/>
    </row>
    <row r="39" spans="1:21" ht="47.25" x14ac:dyDescent="0.25">
      <c r="A39" s="94" t="s">
        <v>126</v>
      </c>
      <c r="B39" s="97" t="s">
        <v>127</v>
      </c>
      <c r="C39" s="45">
        <v>0</v>
      </c>
      <c r="D39" s="22">
        <v>220000</v>
      </c>
      <c r="E39" s="22">
        <f t="shared" ref="E39" si="10">D39-C39</f>
        <v>220000</v>
      </c>
      <c r="F39" s="23">
        <v>0</v>
      </c>
      <c r="H39" s="22"/>
    </row>
    <row r="40" spans="1:21" ht="37.5" customHeight="1" x14ac:dyDescent="0.25">
      <c r="A40" s="42" t="s">
        <v>99</v>
      </c>
      <c r="B40" s="44" t="s">
        <v>53</v>
      </c>
      <c r="C40" s="46">
        <v>421107.47</v>
      </c>
      <c r="D40" s="22">
        <v>6200000</v>
      </c>
      <c r="E40" s="22">
        <f t="shared" si="9"/>
        <v>5778892.5300000003</v>
      </c>
      <c r="F40" s="23">
        <f t="shared" si="0"/>
        <v>1472.3082447338206</v>
      </c>
      <c r="H40" s="22">
        <v>2696</v>
      </c>
      <c r="I40" s="13">
        <f>H40/10*11</f>
        <v>2965.6000000000004</v>
      </c>
    </row>
    <row r="41" spans="1:21" ht="31.5" x14ac:dyDescent="0.25">
      <c r="A41" s="86" t="s">
        <v>103</v>
      </c>
      <c r="B41" s="87" t="s">
        <v>104</v>
      </c>
      <c r="C41" s="21">
        <v>4465000</v>
      </c>
      <c r="D41" s="21">
        <v>10870000</v>
      </c>
      <c r="E41" s="22">
        <f t="shared" si="9"/>
        <v>6405000</v>
      </c>
      <c r="F41" s="23">
        <f t="shared" si="0"/>
        <v>243.44904815229563</v>
      </c>
      <c r="H41" s="21" t="e">
        <f>SUM(#REF!)</f>
        <v>#REF!</v>
      </c>
      <c r="I41" s="13" t="e">
        <f t="shared" si="1"/>
        <v>#REF!</v>
      </c>
    </row>
    <row r="42" spans="1:21" s="31" customFormat="1" ht="31.5" x14ac:dyDescent="0.25">
      <c r="A42" s="47" t="s">
        <v>54</v>
      </c>
      <c r="B42" s="2" t="s">
        <v>55</v>
      </c>
      <c r="C42" s="21">
        <v>800138.5</v>
      </c>
      <c r="D42" s="22">
        <v>50000000</v>
      </c>
      <c r="E42" s="22">
        <f t="shared" si="9"/>
        <v>49199861.5</v>
      </c>
      <c r="F42" s="23">
        <f t="shared" si="0"/>
        <v>6248.9181560442348</v>
      </c>
      <c r="H42" s="22">
        <v>6336.1</v>
      </c>
      <c r="I42" s="13">
        <f t="shared" si="1"/>
        <v>7603.32</v>
      </c>
      <c r="J42" s="91"/>
    </row>
    <row r="43" spans="1:21" s="31" customFormat="1" x14ac:dyDescent="0.25">
      <c r="A43" s="88" t="s">
        <v>105</v>
      </c>
      <c r="B43" s="87" t="s">
        <v>106</v>
      </c>
      <c r="C43" s="21">
        <v>0</v>
      </c>
      <c r="D43" s="22">
        <v>0</v>
      </c>
      <c r="E43" s="22">
        <f t="shared" si="9"/>
        <v>0</v>
      </c>
      <c r="F43" s="23">
        <v>0</v>
      </c>
      <c r="H43" s="89"/>
      <c r="I43" s="13"/>
      <c r="J43" s="91"/>
    </row>
    <row r="44" spans="1:21" x14ac:dyDescent="0.25">
      <c r="A44" s="48"/>
      <c r="B44" s="49" t="s">
        <v>4</v>
      </c>
      <c r="C44" s="21">
        <f>C42+C41+C40+C38+C37+C27+C21+C19+C15+C10+C9+C8+C43</f>
        <v>3873695063.2799997</v>
      </c>
      <c r="D44" s="21">
        <f>D42+D41+D40+D39+D38+D37+D27+D25+D21+D19+D15+D10+D9+D8+D43</f>
        <v>3236902146.1599998</v>
      </c>
      <c r="E44" s="22">
        <f t="shared" si="9"/>
        <v>-636792917.11999989</v>
      </c>
      <c r="F44" s="23">
        <f t="shared" si="0"/>
        <v>83.561098467549371</v>
      </c>
      <c r="I44" s="13">
        <f t="shared" si="1"/>
        <v>0</v>
      </c>
      <c r="T44" s="13"/>
      <c r="U44" s="13"/>
    </row>
    <row r="45" spans="1:21" ht="47.25" x14ac:dyDescent="0.25">
      <c r="A45" s="47" t="s">
        <v>56</v>
      </c>
      <c r="B45" s="2" t="s">
        <v>67</v>
      </c>
      <c r="C45" s="6">
        <f>C46+C52+C53+C54+C55</f>
        <v>2255531818.3200002</v>
      </c>
      <c r="D45" s="6">
        <f>D46+D52+D53+D54+D55</f>
        <v>2303789736.1700001</v>
      </c>
      <c r="E45" s="22">
        <f t="shared" si="9"/>
        <v>48257917.849999905</v>
      </c>
      <c r="F45" s="23">
        <f>D45/C45*100</f>
        <v>102.13953611551993</v>
      </c>
      <c r="I45" s="13">
        <f t="shared" si="1"/>
        <v>0</v>
      </c>
    </row>
    <row r="46" spans="1:21" ht="51" customHeight="1" x14ac:dyDescent="0.25">
      <c r="A46" s="104" t="s">
        <v>57</v>
      </c>
      <c r="B46" s="3" t="s">
        <v>107</v>
      </c>
      <c r="C46" s="7">
        <f>SUM(C47:C50)</f>
        <v>2210066913.1500001</v>
      </c>
      <c r="D46" s="7">
        <f>SUM(D47:D50)</f>
        <v>2258324831</v>
      </c>
      <c r="E46" s="22">
        <f t="shared" ref="E46:E57" si="11">D46-C46</f>
        <v>48257917.849999905</v>
      </c>
      <c r="F46" s="23">
        <f t="shared" si="0"/>
        <v>102.18355007999365</v>
      </c>
      <c r="I46" s="13">
        <f t="shared" si="1"/>
        <v>0</v>
      </c>
    </row>
    <row r="47" spans="1:21" ht="31.5" customHeight="1" x14ac:dyDescent="0.25">
      <c r="A47" s="38" t="s">
        <v>58</v>
      </c>
      <c r="B47" s="90" t="s">
        <v>108</v>
      </c>
      <c r="C47" s="8">
        <v>152884610</v>
      </c>
      <c r="D47" s="8">
        <v>152884610</v>
      </c>
      <c r="E47" s="27">
        <f t="shared" si="11"/>
        <v>0</v>
      </c>
      <c r="F47" s="23">
        <f t="shared" si="0"/>
        <v>100</v>
      </c>
      <c r="I47" s="13">
        <f t="shared" si="1"/>
        <v>0</v>
      </c>
    </row>
    <row r="48" spans="1:21" s="15" customFormat="1" ht="31.5" x14ac:dyDescent="0.25">
      <c r="A48" s="105" t="s">
        <v>59</v>
      </c>
      <c r="B48" s="1" t="s">
        <v>109</v>
      </c>
      <c r="C48" s="8">
        <v>53694105.170000002</v>
      </c>
      <c r="D48" s="8">
        <v>53694105.170000002</v>
      </c>
      <c r="E48" s="27">
        <f t="shared" si="11"/>
        <v>0</v>
      </c>
      <c r="F48" s="23">
        <f t="shared" si="0"/>
        <v>100</v>
      </c>
      <c r="I48" s="13">
        <f t="shared" si="1"/>
        <v>0</v>
      </c>
      <c r="J48" s="16"/>
      <c r="U48" s="110"/>
    </row>
    <row r="49" spans="1:16" s="15" customFormat="1" ht="31.5" x14ac:dyDescent="0.25">
      <c r="A49" s="105" t="s">
        <v>60</v>
      </c>
      <c r="B49" s="1" t="s">
        <v>110</v>
      </c>
      <c r="C49" s="8">
        <f>2032041586.65-51257917.85</f>
        <v>1980783668.8000002</v>
      </c>
      <c r="D49" s="8">
        <v>2032041586.6500001</v>
      </c>
      <c r="E49" s="27">
        <f t="shared" si="11"/>
        <v>51257917.849999905</v>
      </c>
      <c r="F49" s="23">
        <f t="shared" si="0"/>
        <v>102.58775951444778</v>
      </c>
      <c r="I49" s="13">
        <f t="shared" si="1"/>
        <v>0</v>
      </c>
      <c r="J49" s="16"/>
    </row>
    <row r="50" spans="1:16" s="15" customFormat="1" x14ac:dyDescent="0.25">
      <c r="A50" s="105" t="s">
        <v>61</v>
      </c>
      <c r="B50" s="1" t="s">
        <v>5</v>
      </c>
      <c r="C50" s="8">
        <f>19704529.18+3000000</f>
        <v>22704529.18</v>
      </c>
      <c r="D50" s="8">
        <v>19704529.18</v>
      </c>
      <c r="E50" s="27">
        <f t="shared" si="11"/>
        <v>-3000000</v>
      </c>
      <c r="F50" s="23">
        <f t="shared" si="0"/>
        <v>86.786777315591095</v>
      </c>
      <c r="I50" s="13">
        <f t="shared" si="1"/>
        <v>0</v>
      </c>
      <c r="J50" s="16"/>
    </row>
    <row r="51" spans="1:16" s="15" customFormat="1" ht="31.5" hidden="1" x14ac:dyDescent="0.25">
      <c r="A51" s="106" t="s">
        <v>62</v>
      </c>
      <c r="B51" s="4" t="s">
        <v>68</v>
      </c>
      <c r="C51" s="8">
        <v>16738869</v>
      </c>
      <c r="D51" s="8">
        <v>16738869</v>
      </c>
      <c r="E51" s="27"/>
      <c r="F51" s="23"/>
      <c r="I51" s="13">
        <f t="shared" si="1"/>
        <v>0</v>
      </c>
      <c r="J51" s="16"/>
    </row>
    <row r="52" spans="1:16" s="15" customFormat="1" ht="31.5" x14ac:dyDescent="0.25">
      <c r="A52" s="107" t="s">
        <v>63</v>
      </c>
      <c r="B52" s="4" t="s">
        <v>111</v>
      </c>
      <c r="C52" s="8">
        <v>21057577</v>
      </c>
      <c r="D52" s="8">
        <v>21057577</v>
      </c>
      <c r="E52" s="27">
        <f t="shared" ref="E52:E54" si="12">D52-C52</f>
        <v>0</v>
      </c>
      <c r="F52" s="23">
        <f t="shared" si="0"/>
        <v>100</v>
      </c>
      <c r="I52" s="13">
        <f t="shared" si="1"/>
        <v>0</v>
      </c>
      <c r="J52" s="16"/>
    </row>
    <row r="53" spans="1:16" s="15" customFormat="1" ht="63" x14ac:dyDescent="0.25">
      <c r="A53" s="107" t="s">
        <v>64</v>
      </c>
      <c r="B53" s="4" t="s">
        <v>113</v>
      </c>
      <c r="C53" s="9">
        <v>545149.86</v>
      </c>
      <c r="D53" s="9">
        <v>545149.86</v>
      </c>
      <c r="E53" s="27">
        <f t="shared" si="12"/>
        <v>0</v>
      </c>
      <c r="F53" s="23">
        <v>0</v>
      </c>
      <c r="I53" s="13">
        <f t="shared" si="1"/>
        <v>0</v>
      </c>
      <c r="J53" s="16"/>
    </row>
    <row r="54" spans="1:16" s="15" customFormat="1" ht="31.5" x14ac:dyDescent="0.25">
      <c r="A54" s="107" t="s">
        <v>65</v>
      </c>
      <c r="B54" s="5" t="s">
        <v>112</v>
      </c>
      <c r="C54" s="9">
        <v>4594401.63</v>
      </c>
      <c r="D54" s="9">
        <v>4594401.63</v>
      </c>
      <c r="E54" s="27">
        <f t="shared" si="12"/>
        <v>0</v>
      </c>
      <c r="F54" s="23">
        <f t="shared" si="0"/>
        <v>100</v>
      </c>
      <c r="I54" s="13">
        <f t="shared" si="1"/>
        <v>0</v>
      </c>
      <c r="J54" s="16"/>
    </row>
    <row r="55" spans="1:16" s="15" customFormat="1" ht="47.25" x14ac:dyDescent="0.25">
      <c r="A55" s="108" t="s">
        <v>66</v>
      </c>
      <c r="B55" s="4" t="s">
        <v>114</v>
      </c>
      <c r="C55" s="8">
        <v>19267776.68</v>
      </c>
      <c r="D55" s="8">
        <v>19267776.68</v>
      </c>
      <c r="E55" s="27">
        <f t="shared" si="11"/>
        <v>0</v>
      </c>
      <c r="F55" s="23">
        <f t="shared" si="0"/>
        <v>100</v>
      </c>
      <c r="I55" s="13"/>
      <c r="J55" s="16"/>
    </row>
    <row r="56" spans="1:16" x14ac:dyDescent="0.25">
      <c r="A56" s="50"/>
      <c r="B56" s="51" t="s">
        <v>6</v>
      </c>
      <c r="C56" s="52">
        <f>C45</f>
        <v>2255531818.3200002</v>
      </c>
      <c r="D56" s="52">
        <f>D45</f>
        <v>2303789736.1700001</v>
      </c>
      <c r="E56" s="22">
        <f t="shared" si="11"/>
        <v>48257917.849999905</v>
      </c>
      <c r="F56" s="23">
        <f t="shared" si="0"/>
        <v>102.13953611551993</v>
      </c>
      <c r="I56" s="13">
        <f t="shared" si="1"/>
        <v>0</v>
      </c>
    </row>
    <row r="57" spans="1:16" s="55" customFormat="1" x14ac:dyDescent="0.25">
      <c r="A57" s="53"/>
      <c r="B57" s="54" t="s">
        <v>10</v>
      </c>
      <c r="C57" s="24">
        <f>C56+C44</f>
        <v>6129226881.6000004</v>
      </c>
      <c r="D57" s="24">
        <f>D56+D44</f>
        <v>5540691882.3299999</v>
      </c>
      <c r="E57" s="22">
        <f t="shared" si="11"/>
        <v>-588534999.27000046</v>
      </c>
      <c r="F57" s="23">
        <f t="shared" si="0"/>
        <v>90.397891762878146</v>
      </c>
      <c r="I57" s="13">
        <f t="shared" si="1"/>
        <v>0</v>
      </c>
      <c r="J57" s="92">
        <v>3997357695.9000001</v>
      </c>
      <c r="L57" s="92">
        <f>C57-J57</f>
        <v>2131869185.7000003</v>
      </c>
      <c r="N57" s="55">
        <v>22883420</v>
      </c>
      <c r="O57" s="55">
        <v>38610260</v>
      </c>
    </row>
    <row r="58" spans="1:16" ht="39.75" customHeight="1" x14ac:dyDescent="0.25">
      <c r="A58" s="112" t="s">
        <v>11</v>
      </c>
      <c r="B58" s="112"/>
      <c r="C58" s="112"/>
      <c r="D58" s="112"/>
      <c r="E58" s="112"/>
      <c r="F58" s="112"/>
    </row>
    <row r="59" spans="1:16" s="62" customFormat="1" x14ac:dyDescent="0.25">
      <c r="A59" s="60" t="s">
        <v>13</v>
      </c>
      <c r="B59" s="61" t="s">
        <v>24</v>
      </c>
      <c r="C59" s="81">
        <v>1137405126.26</v>
      </c>
      <c r="D59" s="93">
        <f>1033420479.57-15000000</f>
        <v>1018420479.5700001</v>
      </c>
      <c r="E59" s="82">
        <f>C59-D59</f>
        <v>118984646.68999994</v>
      </c>
      <c r="F59" s="83">
        <f>D59/C59</f>
        <v>0.89538938770107035</v>
      </c>
      <c r="H59" s="63">
        <f>D59/10*12</f>
        <v>1222104575.484</v>
      </c>
      <c r="I59" s="63"/>
      <c r="J59" s="63">
        <v>704674775.78999996</v>
      </c>
      <c r="L59" s="63">
        <f>C59-J59</f>
        <v>432730350.47000003</v>
      </c>
      <c r="N59" s="62">
        <v>11828182.66</v>
      </c>
      <c r="O59" s="62">
        <v>5839157.4400000004</v>
      </c>
      <c r="P59" s="62">
        <v>-634.4</v>
      </c>
    </row>
    <row r="60" spans="1:16" s="62" customFormat="1" ht="31.5" x14ac:dyDescent="0.25">
      <c r="A60" s="60" t="s">
        <v>14</v>
      </c>
      <c r="B60" s="64" t="s">
        <v>25</v>
      </c>
      <c r="C60" s="81">
        <v>42221244</v>
      </c>
      <c r="D60" s="82">
        <f>40676799.93-328290</f>
        <v>40348509.93</v>
      </c>
      <c r="E60" s="82">
        <f t="shared" ref="E60:E70" si="13">C60-D60</f>
        <v>1872734.0700000003</v>
      </c>
      <c r="F60" s="83">
        <f t="shared" ref="F60:F70" si="14">D60/C60</f>
        <v>0.95564474438507785</v>
      </c>
      <c r="H60" s="63">
        <f t="shared" ref="H60:H70" si="15">D60/10*12</f>
        <v>48418211.915999994</v>
      </c>
      <c r="I60" s="63"/>
      <c r="J60" s="63">
        <v>16499061</v>
      </c>
      <c r="L60" s="63">
        <f t="shared" ref="L60:L70" si="16">C60-J60</f>
        <v>25722183</v>
      </c>
    </row>
    <row r="61" spans="1:16" s="62" customFormat="1" x14ac:dyDescent="0.25">
      <c r="A61" s="60" t="s">
        <v>15</v>
      </c>
      <c r="B61" s="61" t="s">
        <v>26</v>
      </c>
      <c r="C61" s="81">
        <v>351032306.86999995</v>
      </c>
      <c r="D61" s="82">
        <f>323681440.94-15000000</f>
        <v>308681440.94</v>
      </c>
      <c r="E61" s="82">
        <f t="shared" si="13"/>
        <v>42350865.929999948</v>
      </c>
      <c r="F61" s="83">
        <f t="shared" si="14"/>
        <v>0.87935336690909194</v>
      </c>
      <c r="H61" s="63">
        <f t="shared" si="15"/>
        <v>370417729.12800002</v>
      </c>
      <c r="I61" s="63"/>
      <c r="J61" s="63">
        <v>285183847.11000001</v>
      </c>
      <c r="L61" s="63">
        <f t="shared" si="16"/>
        <v>65848459.759999931</v>
      </c>
    </row>
    <row r="62" spans="1:16" s="62" customFormat="1" hidden="1" x14ac:dyDescent="0.25">
      <c r="A62" s="60" t="s">
        <v>16</v>
      </c>
      <c r="B62" s="61" t="s">
        <v>27</v>
      </c>
      <c r="C62" s="84">
        <v>0</v>
      </c>
      <c r="D62" s="82">
        <v>0</v>
      </c>
      <c r="E62" s="82">
        <f t="shared" ref="E62" si="17">C62-D62</f>
        <v>0</v>
      </c>
      <c r="F62" s="83" t="e">
        <f t="shared" ref="F62" si="18">D62/C62</f>
        <v>#DIV/0!</v>
      </c>
      <c r="H62" s="63">
        <f t="shared" si="15"/>
        <v>0</v>
      </c>
      <c r="I62" s="63"/>
      <c r="J62" s="63">
        <v>11632236.800000001</v>
      </c>
      <c r="L62" s="63">
        <f t="shared" si="16"/>
        <v>-11632236.800000001</v>
      </c>
    </row>
    <row r="63" spans="1:16" s="62" customFormat="1" x14ac:dyDescent="0.25">
      <c r="A63" s="60" t="s">
        <v>17</v>
      </c>
      <c r="B63" s="61" t="s">
        <v>28</v>
      </c>
      <c r="C63" s="81">
        <v>17305276</v>
      </c>
      <c r="D63" s="82">
        <v>11094812.08</v>
      </c>
      <c r="E63" s="82">
        <f t="shared" si="13"/>
        <v>6210463.9199999999</v>
      </c>
      <c r="F63" s="83">
        <f t="shared" si="14"/>
        <v>0.6411230933271449</v>
      </c>
      <c r="H63" s="63">
        <f t="shared" si="15"/>
        <v>13313774.496000001</v>
      </c>
      <c r="I63" s="63"/>
      <c r="J63" s="63">
        <v>2002606.4</v>
      </c>
      <c r="L63" s="63">
        <f t="shared" si="16"/>
        <v>15302669.6</v>
      </c>
    </row>
    <row r="64" spans="1:16" s="62" customFormat="1" x14ac:dyDescent="0.25">
      <c r="A64" s="60" t="s">
        <v>18</v>
      </c>
      <c r="B64" s="61" t="s">
        <v>29</v>
      </c>
      <c r="C64" s="81">
        <v>3328424068.29</v>
      </c>
      <c r="D64" s="82">
        <f>3228677308.18-29048138.33</f>
        <v>3199629169.8499999</v>
      </c>
      <c r="E64" s="82">
        <f>C64-D64</f>
        <v>128794898.44000006</v>
      </c>
      <c r="F64" s="83">
        <f t="shared" si="14"/>
        <v>0.96130454058813208</v>
      </c>
      <c r="H64" s="63">
        <f t="shared" si="15"/>
        <v>3839555003.8200002</v>
      </c>
      <c r="I64" s="63"/>
      <c r="J64" s="63">
        <v>2636788033.0900002</v>
      </c>
      <c r="L64" s="63">
        <f t="shared" si="16"/>
        <v>691636035.19999981</v>
      </c>
      <c r="N64" s="62">
        <f>-O59</f>
        <v>-5839157.4400000004</v>
      </c>
      <c r="O64" s="62">
        <v>38610260</v>
      </c>
      <c r="P64" s="62">
        <v>22883420</v>
      </c>
    </row>
    <row r="65" spans="1:14" s="62" customFormat="1" x14ac:dyDescent="0.25">
      <c r="A65" s="60" t="s">
        <v>19</v>
      </c>
      <c r="B65" s="61" t="s">
        <v>30</v>
      </c>
      <c r="C65" s="81">
        <v>299011762.75999999</v>
      </c>
      <c r="D65" s="82">
        <f>200883896.18-1886628.86</f>
        <v>198997267.31999999</v>
      </c>
      <c r="E65" s="82">
        <f t="shared" si="13"/>
        <v>100014495.44</v>
      </c>
      <c r="F65" s="83">
        <f t="shared" si="14"/>
        <v>0.66551651842447401</v>
      </c>
      <c r="H65" s="63">
        <f t="shared" si="15"/>
        <v>238796720.78400001</v>
      </c>
      <c r="I65" s="63"/>
      <c r="J65" s="63">
        <v>251478519.44999999</v>
      </c>
      <c r="L65" s="63">
        <f t="shared" si="16"/>
        <v>47533243.310000002</v>
      </c>
    </row>
    <row r="66" spans="1:14" s="62" customFormat="1" x14ac:dyDescent="0.25">
      <c r="A66" s="60" t="s">
        <v>92</v>
      </c>
      <c r="B66" s="61" t="s">
        <v>93</v>
      </c>
      <c r="C66" s="81">
        <v>33131733.149999999</v>
      </c>
      <c r="D66" s="82">
        <v>22451733.149999999</v>
      </c>
      <c r="E66" s="82">
        <f t="shared" si="13"/>
        <v>10680000</v>
      </c>
      <c r="F66" s="83">
        <f t="shared" si="14"/>
        <v>0.6776504280157164</v>
      </c>
      <c r="H66" s="63">
        <f t="shared" si="15"/>
        <v>26942079.780000001</v>
      </c>
      <c r="I66" s="63"/>
      <c r="J66" s="63">
        <v>41046340.68</v>
      </c>
      <c r="L66" s="63">
        <f t="shared" si="16"/>
        <v>-7914607.5300000012</v>
      </c>
    </row>
    <row r="67" spans="1:14" s="62" customFormat="1" x14ac:dyDescent="0.25">
      <c r="A67" s="60" t="s">
        <v>20</v>
      </c>
      <c r="B67" s="61" t="s">
        <v>31</v>
      </c>
      <c r="C67" s="81">
        <f>384491138.18-52329965.67</f>
        <v>332161172.50999999</v>
      </c>
      <c r="D67" s="82">
        <f>312624175.07-20000000</f>
        <v>292624175.06999999</v>
      </c>
      <c r="E67" s="82">
        <f t="shared" si="13"/>
        <v>39536997.439999998</v>
      </c>
      <c r="F67" s="83">
        <f t="shared" si="14"/>
        <v>0.88097044232703114</v>
      </c>
      <c r="H67" s="63">
        <f t="shared" si="15"/>
        <v>351149010.08399999</v>
      </c>
      <c r="I67" s="63"/>
      <c r="J67" s="63">
        <v>247131637.18000001</v>
      </c>
      <c r="L67" s="63">
        <f t="shared" si="16"/>
        <v>85029535.329999983</v>
      </c>
      <c r="N67" s="62">
        <v>634.4</v>
      </c>
    </row>
    <row r="68" spans="1:14" s="62" customFormat="1" x14ac:dyDescent="0.25">
      <c r="A68" s="60" t="s">
        <v>21</v>
      </c>
      <c r="B68" s="61" t="s">
        <v>32</v>
      </c>
      <c r="C68" s="81">
        <v>236083731.75</v>
      </c>
      <c r="D68" s="82">
        <f>220738325.02-900549.77-3000000</f>
        <v>216837775.25</v>
      </c>
      <c r="E68" s="82">
        <f t="shared" si="13"/>
        <v>19245956.5</v>
      </c>
      <c r="F68" s="83">
        <f t="shared" si="14"/>
        <v>0.91847826041490888</v>
      </c>
      <c r="H68" s="63">
        <f t="shared" si="15"/>
        <v>260205330.29999998</v>
      </c>
      <c r="I68" s="63"/>
      <c r="J68" s="63">
        <v>169570895.40000001</v>
      </c>
      <c r="L68" s="63">
        <f t="shared" si="16"/>
        <v>66512836.349999994</v>
      </c>
    </row>
    <row r="69" spans="1:14" s="62" customFormat="1" ht="40.5" customHeight="1" x14ac:dyDescent="0.25">
      <c r="A69" s="60" t="s">
        <v>22</v>
      </c>
      <c r="B69" s="61" t="s">
        <v>33</v>
      </c>
      <c r="C69" s="84">
        <v>13902719.18</v>
      </c>
      <c r="D69" s="82">
        <v>7275596.21</v>
      </c>
      <c r="E69" s="82">
        <f t="shared" ref="E69" si="19">C69-D69</f>
        <v>6627122.9699999997</v>
      </c>
      <c r="F69" s="83">
        <f t="shared" ref="F69" si="20">D69/C69</f>
        <v>0.52332181322244042</v>
      </c>
      <c r="H69" s="63">
        <f t="shared" si="15"/>
        <v>8730715.4519999996</v>
      </c>
      <c r="I69" s="63"/>
      <c r="J69" s="63"/>
      <c r="L69" s="63">
        <f t="shared" si="16"/>
        <v>13902719.18</v>
      </c>
    </row>
    <row r="70" spans="1:14" s="62" customFormat="1" ht="47.25" x14ac:dyDescent="0.25">
      <c r="A70" s="60" t="s">
        <v>23</v>
      </c>
      <c r="B70" s="61" t="s">
        <v>34</v>
      </c>
      <c r="C70" s="81">
        <v>786740008.25</v>
      </c>
      <c r="D70" s="82">
        <v>670461578.33000004</v>
      </c>
      <c r="E70" s="82">
        <f t="shared" si="13"/>
        <v>116278429.91999996</v>
      </c>
      <c r="F70" s="83">
        <f t="shared" si="14"/>
        <v>0.85220221585191014</v>
      </c>
      <c r="H70" s="63">
        <f t="shared" si="15"/>
        <v>804553893.99600005</v>
      </c>
      <c r="I70" s="63"/>
      <c r="J70" s="63">
        <v>836734746.55999994</v>
      </c>
      <c r="L70" s="63">
        <f t="shared" si="16"/>
        <v>-49994738.309999943</v>
      </c>
    </row>
    <row r="71" spans="1:14" s="69" customFormat="1" x14ac:dyDescent="0.25">
      <c r="A71" s="65"/>
      <c r="B71" s="66" t="s">
        <v>35</v>
      </c>
      <c r="C71" s="67">
        <f>SUM(C59:C70)</f>
        <v>6577419149.0200005</v>
      </c>
      <c r="D71" s="67">
        <f>SUM(D59:D70)</f>
        <v>5986822537.6999989</v>
      </c>
      <c r="E71" s="67">
        <f t="shared" ref="E71" si="21">C71-D71</f>
        <v>590596611.3200016</v>
      </c>
      <c r="F71" s="68">
        <f t="shared" ref="F71" si="22">D71/C71</f>
        <v>0.91020845746040113</v>
      </c>
      <c r="I71" s="70"/>
      <c r="J71" s="70"/>
    </row>
    <row r="72" spans="1:14" s="69" customFormat="1" x14ac:dyDescent="0.25">
      <c r="A72" s="65"/>
      <c r="B72" s="66" t="s">
        <v>36</v>
      </c>
      <c r="C72" s="67">
        <f>C57-C71</f>
        <v>-448192267.42000008</v>
      </c>
      <c r="D72" s="67">
        <f>D57-D71</f>
        <v>-446130655.36999893</v>
      </c>
      <c r="E72" s="67"/>
      <c r="F72" s="71"/>
      <c r="I72" s="70"/>
      <c r="J72" s="70">
        <v>1205585003.5599999</v>
      </c>
      <c r="L72" s="70">
        <f>C72+J72</f>
        <v>757392736.13999987</v>
      </c>
      <c r="N72" s="69">
        <f>N59</f>
        <v>11828182.66</v>
      </c>
    </row>
    <row r="73" spans="1:14" s="69" customFormat="1" ht="31.5" customHeight="1" x14ac:dyDescent="0.25">
      <c r="A73" s="116" t="s">
        <v>40</v>
      </c>
      <c r="B73" s="117"/>
      <c r="C73" s="117"/>
      <c r="D73" s="117"/>
      <c r="E73" s="117"/>
      <c r="F73" s="118"/>
      <c r="I73" s="70"/>
      <c r="J73" s="70"/>
    </row>
    <row r="74" spans="1:14" s="69" customFormat="1" ht="31.5" customHeight="1" x14ac:dyDescent="0.25">
      <c r="A74" s="65"/>
      <c r="B74" s="72" t="s">
        <v>41</v>
      </c>
      <c r="C74" s="67">
        <f>C75+C89</f>
        <v>448192267.41999996</v>
      </c>
      <c r="D74" s="67">
        <f>D75</f>
        <v>446130655.36999881</v>
      </c>
      <c r="E74" s="67"/>
      <c r="F74" s="71"/>
      <c r="I74" s="70"/>
      <c r="J74" s="70"/>
    </row>
    <row r="75" spans="1:14" s="69" customFormat="1" x14ac:dyDescent="0.25">
      <c r="A75" s="65"/>
      <c r="B75" s="73" t="s">
        <v>39</v>
      </c>
      <c r="C75" s="67">
        <f>C78+C81+C84+C87</f>
        <v>448192267.41999996</v>
      </c>
      <c r="D75" s="67">
        <f>D78+D81+D84+D87</f>
        <v>446130655.36999881</v>
      </c>
      <c r="E75" s="67"/>
      <c r="F75" s="71"/>
      <c r="I75" s="70"/>
      <c r="J75" s="70"/>
      <c r="M75" s="70"/>
    </row>
    <row r="76" spans="1:14" s="69" customFormat="1" x14ac:dyDescent="0.25">
      <c r="A76" s="65"/>
      <c r="B76" s="73"/>
      <c r="C76" s="67"/>
      <c r="D76" s="67"/>
      <c r="E76" s="67"/>
      <c r="F76" s="71"/>
      <c r="I76" s="70"/>
      <c r="J76" s="70"/>
      <c r="M76" s="70"/>
    </row>
    <row r="77" spans="1:14" s="69" customFormat="1" x14ac:dyDescent="0.25">
      <c r="A77" s="65"/>
      <c r="B77" s="73"/>
      <c r="C77" s="67"/>
      <c r="D77" s="67"/>
      <c r="E77" s="67"/>
      <c r="F77" s="71"/>
      <c r="I77" s="70"/>
      <c r="J77" s="70"/>
      <c r="M77" s="70"/>
    </row>
    <row r="78" spans="1:14" s="69" customFormat="1" x14ac:dyDescent="0.25">
      <c r="A78" s="65"/>
      <c r="B78" s="73" t="s">
        <v>148</v>
      </c>
      <c r="C78" s="67">
        <f>C79+C80</f>
        <v>119000000</v>
      </c>
      <c r="D78" s="67">
        <f>D79+D80</f>
        <v>0</v>
      </c>
      <c r="E78" s="67"/>
      <c r="F78" s="71"/>
      <c r="I78" s="70"/>
      <c r="J78" s="70"/>
      <c r="M78" s="70"/>
    </row>
    <row r="79" spans="1:14" s="69" customFormat="1" x14ac:dyDescent="0.25">
      <c r="A79" s="65"/>
      <c r="B79" s="119" t="s">
        <v>146</v>
      </c>
      <c r="C79" s="75">
        <v>119000000</v>
      </c>
      <c r="D79" s="75">
        <v>0</v>
      </c>
      <c r="E79" s="75"/>
      <c r="F79" s="76"/>
      <c r="I79" s="70"/>
      <c r="J79" s="70"/>
      <c r="M79" s="70"/>
    </row>
    <row r="80" spans="1:14" s="69" customFormat="1" x14ac:dyDescent="0.25">
      <c r="A80" s="65"/>
      <c r="B80" s="119" t="s">
        <v>147</v>
      </c>
      <c r="C80" s="75">
        <v>0</v>
      </c>
      <c r="D80" s="75">
        <v>0</v>
      </c>
      <c r="E80" s="75"/>
      <c r="F80" s="76"/>
      <c r="I80" s="70"/>
      <c r="J80" s="70"/>
      <c r="M80" s="70"/>
    </row>
    <row r="81" spans="1:13" s="69" customFormat="1" x14ac:dyDescent="0.25">
      <c r="A81" s="65"/>
      <c r="B81" s="73" t="s">
        <v>145</v>
      </c>
      <c r="C81" s="67">
        <f>C82+C83</f>
        <v>191895754.91999999</v>
      </c>
      <c r="D81" s="67">
        <f>D82+D83</f>
        <v>191895754.91299999</v>
      </c>
      <c r="E81" s="67"/>
      <c r="F81" s="71"/>
      <c r="I81" s="70"/>
      <c r="J81" s="70"/>
      <c r="M81" s="70"/>
    </row>
    <row r="82" spans="1:13" s="69" customFormat="1" x14ac:dyDescent="0.25">
      <c r="A82" s="65"/>
      <c r="B82" s="119" t="s">
        <v>146</v>
      </c>
      <c r="C82" s="75">
        <v>200000000</v>
      </c>
      <c r="D82" s="75">
        <v>200000000</v>
      </c>
      <c r="E82" s="75"/>
      <c r="F82" s="76"/>
      <c r="I82" s="70"/>
      <c r="J82" s="70"/>
      <c r="M82" s="70"/>
    </row>
    <row r="83" spans="1:13" s="69" customFormat="1" x14ac:dyDescent="0.25">
      <c r="A83" s="65"/>
      <c r="B83" s="119" t="s">
        <v>147</v>
      </c>
      <c r="C83" s="75">
        <v>-8104245.0800000001</v>
      </c>
      <c r="D83" s="75">
        <v>-8104245.0870000003</v>
      </c>
      <c r="E83" s="75"/>
      <c r="F83" s="76"/>
      <c r="I83" s="70"/>
      <c r="J83" s="70"/>
      <c r="M83" s="70"/>
    </row>
    <row r="84" spans="1:13" s="62" customFormat="1" ht="31.5" x14ac:dyDescent="0.25">
      <c r="A84" s="74"/>
      <c r="B84" s="120" t="s">
        <v>142</v>
      </c>
      <c r="C84" s="122">
        <f>C85+C86</f>
        <v>-48400000</v>
      </c>
      <c r="D84" s="122">
        <f>D85+D86</f>
        <v>-90000000</v>
      </c>
      <c r="E84" s="75"/>
      <c r="F84" s="76"/>
      <c r="I84" s="63"/>
      <c r="J84" s="63"/>
    </row>
    <row r="85" spans="1:13" s="62" customFormat="1" x14ac:dyDescent="0.25">
      <c r="A85" s="74"/>
      <c r="B85" s="78" t="s">
        <v>143</v>
      </c>
      <c r="C85" s="79">
        <v>-90000000</v>
      </c>
      <c r="D85" s="75">
        <v>-90000000</v>
      </c>
      <c r="E85" s="75"/>
      <c r="F85" s="76"/>
      <c r="I85" s="63"/>
      <c r="J85" s="63"/>
    </row>
    <row r="86" spans="1:13" s="62" customFormat="1" x14ac:dyDescent="0.25">
      <c r="A86" s="74"/>
      <c r="B86" s="78" t="s">
        <v>144</v>
      </c>
      <c r="C86" s="79">
        <v>41600000</v>
      </c>
      <c r="D86" s="79">
        <v>0</v>
      </c>
      <c r="E86" s="75"/>
      <c r="F86" s="76"/>
      <c r="I86" s="63"/>
      <c r="J86" s="63"/>
    </row>
    <row r="87" spans="1:13" s="62" customFormat="1" x14ac:dyDescent="0.25">
      <c r="A87" s="74"/>
      <c r="B87" s="121" t="s">
        <v>94</v>
      </c>
      <c r="C87" s="75">
        <f>C90+C91</f>
        <v>185696512.5</v>
      </c>
      <c r="D87" s="75">
        <f>D90+D91</f>
        <v>344234900.45699883</v>
      </c>
      <c r="E87" s="75"/>
      <c r="F87" s="76"/>
      <c r="I87" s="63"/>
      <c r="J87" s="63"/>
    </row>
    <row r="88" spans="1:13" s="62" customFormat="1" ht="31.5" hidden="1" x14ac:dyDescent="0.25">
      <c r="A88" s="74"/>
      <c r="B88" s="77" t="s">
        <v>37</v>
      </c>
      <c r="C88" s="75"/>
      <c r="D88" s="75"/>
      <c r="E88" s="75"/>
      <c r="F88" s="76"/>
      <c r="I88" s="63"/>
      <c r="J88" s="63"/>
    </row>
    <row r="89" spans="1:13" s="62" customFormat="1" hidden="1" x14ac:dyDescent="0.25">
      <c r="A89" s="74"/>
      <c r="B89" s="77" t="s">
        <v>38</v>
      </c>
      <c r="C89" s="75"/>
      <c r="D89" s="75"/>
      <c r="E89" s="75"/>
      <c r="F89" s="76"/>
      <c r="I89" s="63"/>
      <c r="J89" s="63"/>
    </row>
    <row r="90" spans="1:13" s="62" customFormat="1" ht="31.5" x14ac:dyDescent="0.25">
      <c r="A90" s="74"/>
      <c r="B90" s="80" t="s">
        <v>95</v>
      </c>
      <c r="C90" s="85">
        <f>-C57-C79-C82-C86</f>
        <v>-6489826881.6000004</v>
      </c>
      <c r="D90" s="85">
        <f>-D57-D79-D82-D86</f>
        <v>-5740691882.3299999</v>
      </c>
      <c r="E90" s="75"/>
      <c r="F90" s="76"/>
      <c r="I90" s="63"/>
      <c r="J90" s="63"/>
    </row>
    <row r="91" spans="1:13" s="62" customFormat="1" ht="31.5" x14ac:dyDescent="0.25">
      <c r="A91" s="74"/>
      <c r="B91" s="80" t="s">
        <v>96</v>
      </c>
      <c r="C91" s="85">
        <f>C71-C83-C85</f>
        <v>6675523394.1000004</v>
      </c>
      <c r="D91" s="85">
        <f>D71-D83-D85</f>
        <v>6084926782.7869987</v>
      </c>
      <c r="E91" s="75"/>
      <c r="F91" s="76"/>
      <c r="I91" s="63"/>
      <c r="J91" s="63"/>
    </row>
    <row r="94" spans="1:13" x14ac:dyDescent="0.25">
      <c r="B94" s="55" t="s">
        <v>135</v>
      </c>
      <c r="C94" s="55"/>
    </row>
  </sheetData>
  <mergeCells count="4">
    <mergeCell ref="A3:F3"/>
    <mergeCell ref="A58:F58"/>
    <mergeCell ref="A7:F7"/>
    <mergeCell ref="A73:F73"/>
  </mergeCells>
  <pageMargins left="0.70866141732283472" right="0.70866141732283472" top="0.74803149606299213" bottom="0.74803149606299213" header="0.31496062992125984" footer="0.31496062992125984"/>
  <pageSetup paperSize="9" scale="40" fitToHeight="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Cherepanov</dc:creator>
  <cp:lastModifiedBy>Вита Юрочкина</cp:lastModifiedBy>
  <cp:lastPrinted>2025-11-01T03:25:40Z</cp:lastPrinted>
  <dcterms:created xsi:type="dcterms:W3CDTF">2013-11-15T01:48:31Z</dcterms:created>
  <dcterms:modified xsi:type="dcterms:W3CDTF">2025-11-01T03:25:42Z</dcterms:modified>
</cp:coreProperties>
</file>